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documenttasks/documenttask1.xml" ContentType="application/vnd.ms-excel.documenttasks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850240\Downloads\"/>
    </mc:Choice>
  </mc:AlternateContent>
  <bookViews>
    <workbookView xWindow="0" yWindow="0" windowWidth="28800" windowHeight="12330"/>
  </bookViews>
  <sheets>
    <sheet name="Lista Geral" sheetId="1" r:id="rId1"/>
  </sheets>
  <calcPr calcId="162913"/>
</workbook>
</file>

<file path=xl/calcChain.xml><?xml version="1.0" encoding="utf-8"?>
<calcChain xmlns="http://schemas.openxmlformats.org/spreadsheetml/2006/main">
  <c r="A245" i="1" l="1"/>
  <c r="A222" i="1"/>
  <c r="A223" i="1" s="1"/>
  <c r="A224" i="1" s="1"/>
  <c r="A225" i="1" s="1"/>
  <c r="A226" i="1" s="1"/>
  <c r="A227" i="1" s="1"/>
  <c r="A228" i="1" s="1"/>
  <c r="A229" i="1" s="1"/>
  <c r="A202" i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193" i="1"/>
  <c r="A194" i="1" s="1"/>
  <c r="A195" i="1" s="1"/>
  <c r="J174" i="1"/>
  <c r="A166" i="1"/>
  <c r="A167" i="1" s="1"/>
  <c r="A168" i="1" s="1"/>
  <c r="A169" i="1" s="1"/>
  <c r="A170" i="1" s="1"/>
  <c r="A171" i="1" s="1"/>
  <c r="A172" i="1" s="1"/>
  <c r="A173" i="1" s="1"/>
  <c r="A174" i="1" s="1"/>
  <c r="A155" i="1"/>
  <c r="A156" i="1" s="1"/>
  <c r="A157" i="1" s="1"/>
  <c r="A158" i="1" s="1"/>
  <c r="A137" i="1"/>
  <c r="A138" i="1" s="1"/>
  <c r="A139" i="1" s="1"/>
  <c r="A140" i="1" s="1"/>
  <c r="A141" i="1" s="1"/>
  <c r="A142" i="1" s="1"/>
  <c r="A143" i="1" s="1"/>
  <c r="A144" i="1" s="1"/>
  <c r="A145" i="1" s="1"/>
  <c r="A119" i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08" i="1"/>
  <c r="A109" i="1" s="1"/>
  <c r="A110" i="1" s="1"/>
  <c r="A58" i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49" i="1"/>
  <c r="A50" i="1" s="1"/>
  <c r="A51" i="1" s="1"/>
  <c r="A37" i="1"/>
  <c r="A38" i="1" s="1"/>
  <c r="A39" i="1" s="1"/>
  <c r="A40" i="1" s="1"/>
  <c r="A41" i="1" s="1"/>
  <c r="A42" i="1" s="1"/>
</calcChain>
</file>

<file path=xl/comments1.xml><?xml version="1.0" encoding="utf-8"?>
<comments xmlns="http://schemas.openxmlformats.org/spreadsheetml/2006/main">
  <authors>
    <author>tc={8dd45d8b-cdcd-4b4c-bf5b-aa57012c75c7}</author>
  </authors>
  <commentList>
    <comment ref="A1" authorId="0" shapeId="0">
      <text>
        <r>
          <rPr>
            <sz val="10"/>
            <color rgb="FF000000"/>
            <rFont val="Arial"/>
            <scheme val="minor"/>
          </rPr>
          <t xml:space="preserve">[Threaded comment]
 Your version of Excel allows you to read this threaded comment; however, any edits to it will get removed if the file is opened in a newer version of Excel. Learn more: https://go.microsoft.com/fwlink/?linkid=870924
Comment:
	Placa diferente na apólice JKH8243
</t>
        </r>
      </text>
    </comment>
  </commentList>
</comments>
</file>

<file path=xl/sharedStrings.xml><?xml version="1.0" encoding="utf-8"?>
<sst xmlns="http://schemas.openxmlformats.org/spreadsheetml/2006/main" count="1245" uniqueCount="664">
  <si>
    <t xml:space="preserve">IF GOIANO REITORIA </t>
  </si>
  <si>
    <t>ITEM</t>
  </si>
  <si>
    <t>MODELO</t>
  </si>
  <si>
    <t>MARCA</t>
  </si>
  <si>
    <t>ANO FAB</t>
  </si>
  <si>
    <t>ANO MODELO</t>
  </si>
  <si>
    <t>PLACA</t>
  </si>
  <si>
    <t>CÓD.RENAVAM</t>
  </si>
  <si>
    <t>CHASSI</t>
  </si>
  <si>
    <t>TIPO COMBUSTÍVEL</t>
  </si>
  <si>
    <t>VALOR - TABELA FIPE</t>
  </si>
  <si>
    <t>VEICULOS NÃO CONSTA TAB.FIPE/SIMILAR - Deve ser Definido Valor pela Administração -  R$ / Não se Aplica</t>
  </si>
  <si>
    <t>ORÇAMENTO</t>
  </si>
  <si>
    <t>COBALT 1.8 LT</t>
  </si>
  <si>
    <t xml:space="preserve">CHEVROLET </t>
  </si>
  <si>
    <t>ONY-8796</t>
  </si>
  <si>
    <t>O1065189319</t>
  </si>
  <si>
    <t>9BGJB69Z0FB122412</t>
  </si>
  <si>
    <t>Flex</t>
  </si>
  <si>
    <t>NA</t>
  </si>
  <si>
    <t>ONY-8916</t>
  </si>
  <si>
    <t>O1075001959</t>
  </si>
  <si>
    <t>9BGJB69Z0EB271955</t>
  </si>
  <si>
    <t>TRAILBLAZER LTZ D4A</t>
  </si>
  <si>
    <t>OOA-4318</t>
  </si>
  <si>
    <t>O1038086210</t>
  </si>
  <si>
    <t>9BG156MK0FC415944</t>
  </si>
  <si>
    <t>Diesel</t>
  </si>
  <si>
    <t xml:space="preserve">NA </t>
  </si>
  <si>
    <t>TRITON SPORT GLS AT</t>
  </si>
  <si>
    <t>MITSUBISHI</t>
  </si>
  <si>
    <t>SDI-4E85</t>
  </si>
  <si>
    <t>O1358499613</t>
  </si>
  <si>
    <t>93XSYKL1TRCP70349</t>
  </si>
  <si>
    <t>413 CDI SPRINTERM</t>
  </si>
  <si>
    <t>MERCEDES BENZ</t>
  </si>
  <si>
    <t>OGK-5861</t>
  </si>
  <si>
    <t>OO421024461</t>
  </si>
  <si>
    <t>8AC904663CE054697</t>
  </si>
  <si>
    <t>RANGER XLSCD3D4A</t>
  </si>
  <si>
    <t>FORD</t>
  </si>
  <si>
    <t>TGC-5H53</t>
  </si>
  <si>
    <t>O1447305075</t>
  </si>
  <si>
    <t>8AFBR01M5TJ480964</t>
  </si>
  <si>
    <t>TFM-5F93</t>
  </si>
  <si>
    <t>O1446934940</t>
  </si>
  <si>
    <t>8AFBR01M7TJ480965</t>
  </si>
  <si>
    <t>AMAROK CD 4X4 TREND</t>
  </si>
  <si>
    <t>VOLKSWAGEN</t>
  </si>
  <si>
    <t>OMI-7121</t>
  </si>
  <si>
    <t>OO504135635</t>
  </si>
  <si>
    <t>WV1DB42H8DA002123</t>
  </si>
  <si>
    <t>AMAROK CD 4X4 SE</t>
  </si>
  <si>
    <t>ONG-2968</t>
  </si>
  <si>
    <t>O1031123102</t>
  </si>
  <si>
    <t>WV1DB42H7EA043120</t>
  </si>
  <si>
    <t>FUSION V6 FWD</t>
  </si>
  <si>
    <t>OMQ-6957</t>
  </si>
  <si>
    <t>OO500720410</t>
  </si>
  <si>
    <t>3FAHP0JG0CR214474</t>
  </si>
  <si>
    <t>Gasolina</t>
  </si>
  <si>
    <t>FUSION</t>
  </si>
  <si>
    <t>JJL-6J87</t>
  </si>
  <si>
    <t>OO492351724</t>
  </si>
  <si>
    <t>3FAHP0JA5CR317949</t>
  </si>
  <si>
    <r>
      <rPr>
        <b/>
        <sz val="10"/>
        <color theme="1"/>
        <rFont val="Arial"/>
      </rPr>
      <t>IF GOIANO</t>
    </r>
    <r>
      <rPr>
        <b/>
        <sz val="10"/>
        <color theme="1"/>
        <rFont val="Arial"/>
      </rPr>
      <t xml:space="preserve"> CAMPUS CAMPOS BELOS</t>
    </r>
  </si>
  <si>
    <t xml:space="preserve"> IVECO DAILY4912 C.</t>
  </si>
  <si>
    <t xml:space="preserve">IVECO </t>
  </si>
  <si>
    <t>JFP6B04</t>
  </si>
  <si>
    <t>93ZC4980128305949</t>
  </si>
  <si>
    <t>DIESEL</t>
  </si>
  <si>
    <t>GM CAPTIVA SPORT 2.4</t>
  </si>
  <si>
    <t>CHEVROLET</t>
  </si>
  <si>
    <t>PQB8A23</t>
  </si>
  <si>
    <t>3GNAL7EK9FS514713</t>
  </si>
  <si>
    <t>GASOLINA</t>
  </si>
  <si>
    <t>DUSTER 20 D 4X2</t>
  </si>
  <si>
    <t>RENAULT</t>
  </si>
  <si>
    <t>QBZ6G84</t>
  </si>
  <si>
    <t>93YHSR3JAHJ475920</t>
  </si>
  <si>
    <t>ALCOOL/GASOLINA</t>
  </si>
  <si>
    <t xml:space="preserve"> MPOLO/VOLARE V8L 4X4</t>
  </si>
  <si>
    <t>MARCOPOLO</t>
  </si>
  <si>
    <t>PQH4863</t>
  </si>
  <si>
    <t xml:space="preserve"> 93PB58M1MFC054878</t>
  </si>
  <si>
    <t>--</t>
  </si>
  <si>
    <t>Mercedez Benz Andare Marcop OH 1621 LE</t>
  </si>
  <si>
    <t>MERCEDEZ BENZ</t>
  </si>
  <si>
    <t>KEX2909</t>
  </si>
  <si>
    <t xml:space="preserve"> 9BM3820692B310819</t>
  </si>
  <si>
    <t>R$ 102.242,00</t>
  </si>
  <si>
    <t>NWD6E14</t>
  </si>
  <si>
    <t>3FAHP0JA4AR391067</t>
  </si>
  <si>
    <r>
      <rPr>
        <b/>
        <sz val="10"/>
        <color rgb="FF000000"/>
        <rFont val="Arial"/>
      </rPr>
      <t>IF GOIANO</t>
    </r>
    <r>
      <rPr>
        <b/>
        <sz val="10"/>
        <color rgb="FF000000"/>
        <rFont val="Arial"/>
      </rPr>
      <t xml:space="preserve"> CAMPUS CATALÃO</t>
    </r>
  </si>
  <si>
    <t>Línea Essence Dualogic</t>
  </si>
  <si>
    <t>FIAT</t>
  </si>
  <si>
    <t>OGW2164</t>
  </si>
  <si>
    <t>9BD1105BCC1552027</t>
  </si>
  <si>
    <t>Alcool/Gasolina</t>
  </si>
  <si>
    <t>R$ 28.806</t>
  </si>
  <si>
    <t>Pálio Weekend Adventure</t>
  </si>
  <si>
    <t>GMF4727</t>
  </si>
  <si>
    <t>873361946</t>
  </si>
  <si>
    <t>9BD17309C64165693</t>
  </si>
  <si>
    <t>R$ 17.000</t>
  </si>
  <si>
    <t>Corsa Sedan MAXX</t>
  </si>
  <si>
    <t>IAC9143</t>
  </si>
  <si>
    <t>9BGXH19G07B222804</t>
  </si>
  <si>
    <t>R$ 20.297</t>
  </si>
  <si>
    <t>Ônibus MPOLO/VOLARE V8L 4X4 EO</t>
  </si>
  <si>
    <t>MPOLO</t>
  </si>
  <si>
    <t>ONZ8C31</t>
  </si>
  <si>
    <t>93PB58M1MEC049234</t>
  </si>
  <si>
    <t>R$ 185.697,00</t>
  </si>
  <si>
    <t>IF GOIANO CAMPUS CERES</t>
  </si>
  <si>
    <t>CAMINHÃO – 8140</t>
  </si>
  <si>
    <t xml:space="preserve">VOLKSWAGEN </t>
  </si>
  <si>
    <t>KBL-4667</t>
  </si>
  <si>
    <t>9BWVTAT65RDB73658</t>
  </si>
  <si>
    <t>CAMINHÃO 12140H</t>
  </si>
  <si>
    <t>KBP-8271</t>
  </si>
  <si>
    <t>9BWXTACM1RDB84082</t>
  </si>
  <si>
    <t>CAMINHONETE L200 TRITON 3.2</t>
  </si>
  <si>
    <t>OGZ-9464</t>
  </si>
  <si>
    <t>93XJNKB8TCCC50291</t>
  </si>
  <si>
    <t>DIESEL S10</t>
  </si>
  <si>
    <t>COROLLA XEI</t>
  </si>
  <si>
    <t>TOYOTA</t>
  </si>
  <si>
    <t>JFP-9J96</t>
  </si>
  <si>
    <t>9BR53ZEC258577907</t>
  </si>
  <si>
    <t>DOBLO ESSENCE 1.8 FLEX</t>
  </si>
  <si>
    <t>OGV-6856</t>
  </si>
  <si>
    <t>9BD119609C1088158</t>
  </si>
  <si>
    <t>GASOLINA/ALCOOL</t>
  </si>
  <si>
    <t>DUCATO MINIBUS</t>
  </si>
  <si>
    <t>OGO-6841</t>
  </si>
  <si>
    <t>93W245L34C2086725</t>
  </si>
  <si>
    <t>FLUENCE DYN 20M</t>
  </si>
  <si>
    <t>ONS-4298</t>
  </si>
  <si>
    <t>8A1LZLH06FL402799</t>
  </si>
  <si>
    <t>LINEA ESSENCE DUAL 1.8</t>
  </si>
  <si>
    <t>OGQ-9002</t>
  </si>
  <si>
    <t>9BD1105BCD1552602</t>
  </si>
  <si>
    <t>MICROONIBUS MARCOPOLO W9 ON</t>
  </si>
  <si>
    <t>VOLARE</t>
  </si>
  <si>
    <t>NLL-1121</t>
  </si>
  <si>
    <t>93PB40E3P9C028988</t>
  </si>
  <si>
    <t>PALIO WEEK ELX FLEX</t>
  </si>
  <si>
    <t>JKH-6731</t>
  </si>
  <si>
    <t>9BD17301A64167198</t>
  </si>
  <si>
    <t>307SD 20S</t>
  </si>
  <si>
    <t xml:space="preserve">PEUGEOT </t>
  </si>
  <si>
    <t>DJP-1F35</t>
  </si>
  <si>
    <t>8AD3DRFJ48GO22845</t>
  </si>
  <si>
    <t>SAVEIRO ROBUST</t>
  </si>
  <si>
    <t>QMQ – 3911</t>
  </si>
  <si>
    <t>9BWJB45U9JP024216</t>
  </si>
  <si>
    <t>FH 400</t>
  </si>
  <si>
    <t xml:space="preserve">VOLVO </t>
  </si>
  <si>
    <t>ALV-9F16</t>
  </si>
  <si>
    <t>9BVA4CMA24E704247</t>
  </si>
  <si>
    <t>BAÚ DA CARRETA</t>
  </si>
  <si>
    <t>VOLVO</t>
  </si>
  <si>
    <t>ADZ-0A23</t>
  </si>
  <si>
    <t>9A9FR3763YCDB5306</t>
  </si>
  <si>
    <t>400 RS</t>
  </si>
  <si>
    <t xml:space="preserve">MERCEDEZ BENZ </t>
  </si>
  <si>
    <t>KBU-6373</t>
  </si>
  <si>
    <t>9BM664126SC081351</t>
  </si>
  <si>
    <t>K113 CL</t>
  </si>
  <si>
    <t>SCANIA</t>
  </si>
  <si>
    <t>KCS-8E62</t>
  </si>
  <si>
    <t>9BSKC4X2BT3466146</t>
  </si>
  <si>
    <t>IF GOIANO CAMPUS CRISTALINA</t>
  </si>
  <si>
    <t xml:space="preserve">I/VW AMAROK CD 4X4 SE </t>
  </si>
  <si>
    <t xml:space="preserve">Volkswagen </t>
  </si>
  <si>
    <t>ONQ-1047</t>
  </si>
  <si>
    <t>WV1DB42H1EA004510</t>
  </si>
  <si>
    <t>Hilux CD 4x2</t>
  </si>
  <si>
    <t>Toyota</t>
  </si>
  <si>
    <t>EYW-3B38</t>
  </si>
  <si>
    <t>8AJER32GX94028481</t>
  </si>
  <si>
    <t>Sprinter 415 CDI</t>
  </si>
  <si>
    <t>Mercedes-Benz</t>
  </si>
  <si>
    <t>HSU-8982</t>
  </si>
  <si>
    <t>8AC906633GE109324</t>
  </si>
  <si>
    <t>Accelo 815</t>
  </si>
  <si>
    <t>Mercedes-Benz/</t>
  </si>
  <si>
    <t>OOC-3601</t>
  </si>
  <si>
    <t>9BM979026DS019319</t>
  </si>
  <si>
    <t>Strada</t>
  </si>
  <si>
    <t>Fiat</t>
  </si>
  <si>
    <t>RCC-9C02</t>
  </si>
  <si>
    <t>9BD281A22MYV95592</t>
  </si>
  <si>
    <t>Gasolina/Etanol</t>
  </si>
  <si>
    <t>Corolla</t>
  </si>
  <si>
    <t>MLX-7C98</t>
  </si>
  <si>
    <t>9BRBD48E72629912</t>
  </si>
  <si>
    <t>Busscar J B 400 R</t>
  </si>
  <si>
    <t>Scania</t>
  </si>
  <si>
    <t>INQ-5B53</t>
  </si>
  <si>
    <t>9BSK6X2B073596789</t>
  </si>
  <si>
    <t>-</t>
  </si>
  <si>
    <t>Volare WL ON</t>
  </si>
  <si>
    <t>Marcopolo</t>
  </si>
  <si>
    <t>ONZ-1723</t>
  </si>
  <si>
    <t>93PB68N36EC051653</t>
  </si>
  <si>
    <t>DAILY 55C 16CS</t>
  </si>
  <si>
    <t>Iveco</t>
  </si>
  <si>
    <t>JHN-7C43</t>
  </si>
  <si>
    <t>93ZC53B0198409032</t>
  </si>
  <si>
    <t>VW 9150E</t>
  </si>
  <si>
    <t>Volkswagem</t>
  </si>
  <si>
    <t>GMF6047</t>
  </si>
  <si>
    <t>9BWGA62R59R930453</t>
  </si>
  <si>
    <t>ONQ7577</t>
  </si>
  <si>
    <t>WV1DB42H0EA002697</t>
  </si>
  <si>
    <t>ONQ7797</t>
  </si>
  <si>
    <t>WV1DB42H6EA006608</t>
  </si>
  <si>
    <t>L200 TRITON</t>
  </si>
  <si>
    <t>MMC</t>
  </si>
  <si>
    <t>GMF8395</t>
  </si>
  <si>
    <t>93XLJKL1TJCJ09450</t>
  </si>
  <si>
    <t>GMF8491</t>
  </si>
  <si>
    <t>93XLJKL1TKCJ17206</t>
  </si>
  <si>
    <t>VW 24220</t>
  </si>
  <si>
    <t>GMF6005</t>
  </si>
  <si>
    <t>9BW3782TX9R931425</t>
  </si>
  <si>
    <t>QOR3283</t>
  </si>
  <si>
    <t>9BRBL3HE0K0155516</t>
  </si>
  <si>
    <t>Palio wek adv</t>
  </si>
  <si>
    <t>JJZ8907</t>
  </si>
  <si>
    <t>9BD373175D5030519</t>
  </si>
  <si>
    <t>Civic</t>
  </si>
  <si>
    <t>Honda</t>
  </si>
  <si>
    <t>AUJ9844</t>
  </si>
  <si>
    <t>93HFA6660BZ131212</t>
  </si>
  <si>
    <t>S10</t>
  </si>
  <si>
    <t>Chevrolet</t>
  </si>
  <si>
    <t>QAN8D60</t>
  </si>
  <si>
    <t>9BG148MK0KC428244</t>
  </si>
  <si>
    <t>QAN8D61</t>
  </si>
  <si>
    <t>9BG148MK0KC424656</t>
  </si>
  <si>
    <t>Cruze</t>
  </si>
  <si>
    <t>QRZ7B57</t>
  </si>
  <si>
    <t>8AGBN69S0KR103579</t>
  </si>
  <si>
    <t>QRU0I99</t>
  </si>
  <si>
    <t>8AGBN69S0KR107361</t>
  </si>
  <si>
    <t>QRZ7C27</t>
  </si>
  <si>
    <t>8AGBN89S0KR103533</t>
  </si>
  <si>
    <t>VW 19320</t>
  </si>
  <si>
    <t>AOJ3B94</t>
  </si>
  <si>
    <t>9BW7J82436R634262</t>
  </si>
  <si>
    <t>IF GOIANO CAMPUS IPAMERI</t>
  </si>
  <si>
    <t>CITY EX</t>
  </si>
  <si>
    <t>HONDA</t>
  </si>
  <si>
    <t>TFI7D21</t>
  </si>
  <si>
    <t>01431517230</t>
  </si>
  <si>
    <t>93HGN2650SK205409</t>
  </si>
  <si>
    <t>ALGOOL/GASOLINA</t>
  </si>
  <si>
    <t>TORO ENDURANCE T270 AT</t>
  </si>
  <si>
    <t>TFB9F61</t>
  </si>
  <si>
    <t>01432548627</t>
  </si>
  <si>
    <t>9882261PESKG15076</t>
  </si>
  <si>
    <t>PALIO WK ADVEN FLEX</t>
  </si>
  <si>
    <t>GMF-4545</t>
  </si>
  <si>
    <t>00847251039</t>
  </si>
  <si>
    <t>9BD17309C54131621</t>
  </si>
  <si>
    <t>LINEA ESSENCE DUAL</t>
  </si>
  <si>
    <t>OGW-2134</t>
  </si>
  <si>
    <t>00470115882</t>
  </si>
  <si>
    <t>9BD1105BCC1551752</t>
  </si>
  <si>
    <t>VOLKS/COMIL PIA M</t>
  </si>
  <si>
    <t>MBX-3649</t>
  </si>
  <si>
    <t>00747658730</t>
  </si>
  <si>
    <t>9BWV2RF62YRY11456</t>
  </si>
  <si>
    <t>R$ 90.414,00</t>
  </si>
  <si>
    <t>OGW-2094</t>
  </si>
  <si>
    <t>00470114401</t>
  </si>
  <si>
    <t>9BD1105BCC1552029</t>
  </si>
  <si>
    <t xml:space="preserve"> IF GOIANO CAMPUS IPORÁ</t>
  </si>
  <si>
    <t>AMAROK CD 2.0 TDi 4X4</t>
  </si>
  <si>
    <t>ONH0H87</t>
  </si>
  <si>
    <t>WV1DB42H7EA003474</t>
  </si>
  <si>
    <t>FRONTIER</t>
  </si>
  <si>
    <t>NISSAN</t>
  </si>
  <si>
    <t>PQM4C82</t>
  </si>
  <si>
    <t>94DVCUD4OGJ114326</t>
  </si>
  <si>
    <t>D-20</t>
  </si>
  <si>
    <t>KBJ7B71</t>
  </si>
  <si>
    <t>9BG258NNKJC008780</t>
  </si>
  <si>
    <t>DOBLO ESSENCE 1.8</t>
  </si>
  <si>
    <t>OGR6H32</t>
  </si>
  <si>
    <t>9BD119609C1093605</t>
  </si>
  <si>
    <t>GOL MI 1.6</t>
  </si>
  <si>
    <t>JFP0H71</t>
  </si>
  <si>
    <t>9BWZZZ373WT120540</t>
  </si>
  <si>
    <t>LINEA ESSENCE 1.8</t>
  </si>
  <si>
    <t>OHA2J26</t>
  </si>
  <si>
    <t>9BD1105BDC1552363</t>
  </si>
  <si>
    <t>MICRO-ÔNIBUS VOLARE V8L</t>
  </si>
  <si>
    <t>ONQ1H21</t>
  </si>
  <si>
    <t>93PB58M1MEC049264</t>
  </si>
  <si>
    <t>ÔNIBUS ANDARE R 850</t>
  </si>
  <si>
    <t>VW/MARCOPOLO</t>
  </si>
  <si>
    <t>OGL0I24</t>
  </si>
  <si>
    <t>9532B82Z9CR235263</t>
  </si>
  <si>
    <t>PALIO ADVENTURE LOCKER 1.8</t>
  </si>
  <si>
    <t>NVP8F43</t>
  </si>
  <si>
    <t>9BD17309TA4311851</t>
  </si>
  <si>
    <t>RANGER XL 3.0</t>
  </si>
  <si>
    <t>HLU4H49</t>
  </si>
  <si>
    <t>8AFER13P5AJ263664</t>
  </si>
  <si>
    <t>SPRINTER 413</t>
  </si>
  <si>
    <t>OGK5I71</t>
  </si>
  <si>
    <t>8AC904663BE051704</t>
  </si>
  <si>
    <t>RAV4</t>
  </si>
  <si>
    <t>QAA1F27</t>
  </si>
  <si>
    <t>JTMDD4EV6FD077331</t>
  </si>
  <si>
    <t>CG 125 FAN</t>
  </si>
  <si>
    <t>NGZ4564</t>
  </si>
  <si>
    <t>9C2JC30707R174920</t>
  </si>
  <si>
    <t>IF GOIANO CAMPUS MORRINHOS</t>
  </si>
  <si>
    <t>ONIBUS COMIL 48 PASSAGEIROS</t>
  </si>
  <si>
    <t>VW/ COMIL</t>
  </si>
  <si>
    <t>NGB-4696</t>
  </si>
  <si>
    <t>9BWHJ82Z26R629814</t>
  </si>
  <si>
    <t>R$ 167.175,00</t>
  </si>
  <si>
    <t>FIAT PALIO 1.8 ADVENTURE</t>
  </si>
  <si>
    <t>NLJ-7345</t>
  </si>
  <si>
    <t>9BD17309TA4288749</t>
  </si>
  <si>
    <t>ALCOOL/ GASOLINA</t>
  </si>
  <si>
    <t>MERCEDES BENS SPRINTER</t>
  </si>
  <si>
    <t>MERCEDES BENS</t>
  </si>
  <si>
    <t>NLL-3228</t>
  </si>
  <si>
    <t>8AC904663BE039698</t>
  </si>
  <si>
    <t>FORD FOCUS SEDAN</t>
  </si>
  <si>
    <t>OGR-0813</t>
  </si>
  <si>
    <t>8AFTZZFFCCJ011480</t>
  </si>
  <si>
    <t>VOLKSWAGEN AMAROK</t>
  </si>
  <si>
    <t>ONN-7927</t>
  </si>
  <si>
    <t>WV1DB42H1EA004927</t>
  </si>
  <si>
    <t>ÔNIBUS MARCO POLO VOLARE 26 PASSAGEIROS</t>
  </si>
  <si>
    <t>OOA-8261</t>
  </si>
  <si>
    <t>93PB59N1MEC049262</t>
  </si>
  <si>
    <t>ÔNIBUS MARCO POLO VOLARE 35 PASSAGEIROS</t>
  </si>
  <si>
    <t>OOB-7412</t>
  </si>
  <si>
    <t>93PB68N36EC051654</t>
  </si>
  <si>
    <t>GM D20 – GABINE DUPLA</t>
  </si>
  <si>
    <t>GBG-0170</t>
  </si>
  <si>
    <t>9BG258NATTC001057</t>
  </si>
  <si>
    <t>RENAUT MEGANE</t>
  </si>
  <si>
    <t>RENAUT</t>
  </si>
  <si>
    <t>JJE-7A91</t>
  </si>
  <si>
    <t>93YLM2N368J957693</t>
  </si>
  <si>
    <t>RENAUT MEGANE 1.6</t>
  </si>
  <si>
    <t>JIL-7B91</t>
  </si>
  <si>
    <t>93YKM263HCJ142377</t>
  </si>
  <si>
    <t>CAMINHÃO VOLVO / NL 12-360 - RODOEIXO CA</t>
  </si>
  <si>
    <t>CRY-9436</t>
  </si>
  <si>
    <t>9BVNSA7A0XE670541</t>
  </si>
  <si>
    <t>FIAT/STRADA FREEDOM CD13</t>
  </si>
  <si>
    <t>TFT-4E19</t>
  </si>
  <si>
    <t>9BD281BKPT9973206</t>
  </si>
  <si>
    <t>R$ 116.120,00</t>
  </si>
  <si>
    <t>IF GOIANO CAMPUS POSSE</t>
  </si>
  <si>
    <t>ÔNIBUS O 400 R</t>
  </si>
  <si>
    <t>MERCEDEZ</t>
  </si>
  <si>
    <t>JFO-9083</t>
  </si>
  <si>
    <t>9BM664105SC083398</t>
  </si>
  <si>
    <t>MICROONIBUS VOLARE V8L 4X4 EO</t>
  </si>
  <si>
    <t>PQH4493</t>
  </si>
  <si>
    <t>93PB58M1MFC054875</t>
  </si>
  <si>
    <t>VOLKSWAGEM</t>
  </si>
  <si>
    <t>ONQ1097</t>
  </si>
  <si>
    <t>WV1DB42HXEA002125</t>
  </si>
  <si>
    <t xml:space="preserve">DIESEL  </t>
  </si>
  <si>
    <t>ONY8926</t>
  </si>
  <si>
    <t>9BGJB69Z0FB122440</t>
  </si>
  <si>
    <t>FRONTIER 4X2 XE</t>
  </si>
  <si>
    <t>NFE4193</t>
  </si>
  <si>
    <t>94DCMGD224J491129</t>
  </si>
  <si>
    <t>CAMINHÃO MERCEDES 1113</t>
  </si>
  <si>
    <t>MERCEDES</t>
  </si>
  <si>
    <t>DJP3C05</t>
  </si>
  <si>
    <t>IF GOIANO CAMPUS RIO VERDE</t>
  </si>
  <si>
    <t>ANO FABRICAÇÃO</t>
  </si>
  <si>
    <t>M. BENZ/ATEGO 1725</t>
  </si>
  <si>
    <t>M. BENZ</t>
  </si>
  <si>
    <t>JJL1479</t>
  </si>
  <si>
    <t>9BM958074BB814191</t>
  </si>
  <si>
    <t>RANGER 2.2 6 SPEED</t>
  </si>
  <si>
    <t>RBN1F71</t>
  </si>
  <si>
    <t>8AFAR23N4LJ168809</t>
  </si>
  <si>
    <t>MARCOPOLO VOLARE WL ON</t>
  </si>
  <si>
    <t>ONW-7854</t>
  </si>
  <si>
    <t>93PB68N36EC051637</t>
  </si>
  <si>
    <t>MARCOPOLO VOLARE V8L 4 X 4</t>
  </si>
  <si>
    <t>ONR-6481</t>
  </si>
  <si>
    <t>93PB58M1MEC049289</t>
  </si>
  <si>
    <t>I/GM CAPTIVA SPORT 2.4</t>
  </si>
  <si>
    <t>GM</t>
  </si>
  <si>
    <t>ONW-5494</t>
  </si>
  <si>
    <t>3GNAL7EK6ES618610</t>
  </si>
  <si>
    <t>FIAT/PALIO WK ADVEN FLEX</t>
  </si>
  <si>
    <t>NVT-1191</t>
  </si>
  <si>
    <t>9BD17309TA4320443</t>
  </si>
  <si>
    <t>NVT-1181</t>
  </si>
  <si>
    <t>9BD17309TA4308912</t>
  </si>
  <si>
    <t>I/FORD RANGER XL CD4 22C</t>
  </si>
  <si>
    <t>RBN1F81</t>
  </si>
  <si>
    <t>8AFAR23N9LJ172144</t>
  </si>
  <si>
    <t>RBN7F11</t>
  </si>
  <si>
    <t>8AFAR23N8LJ177397</t>
  </si>
  <si>
    <t>M.BENZ/O 400 RS</t>
  </si>
  <si>
    <t>KBX1453</t>
  </si>
  <si>
    <t>9BM664126SC081349</t>
  </si>
  <si>
    <t>FIAT/DUCATO M BUS RONTAN</t>
  </si>
  <si>
    <t>OMV1076</t>
  </si>
  <si>
    <t>93W245H34D2107505</t>
  </si>
  <si>
    <t>MARCOPOLO/VOLARE V8L ON</t>
  </si>
  <si>
    <t>ONT2502</t>
  </si>
  <si>
    <t>93PB43M32EC051172</t>
  </si>
  <si>
    <t>I/RENAULT KGOO EXPRESS16</t>
  </si>
  <si>
    <t>OGO3403</t>
  </si>
  <si>
    <t>8A1FC1415CL997240</t>
  </si>
  <si>
    <t>M.BENZ/L 608 D</t>
  </si>
  <si>
    <t>KBJ0358</t>
  </si>
  <si>
    <t>IVECO/VERTIS 90V18</t>
  </si>
  <si>
    <t>IVECO</t>
  </si>
  <si>
    <t>OOB4053</t>
  </si>
  <si>
    <t>93ZA90D00E8561978</t>
  </si>
  <si>
    <t>MMC/L200 TRITON 3.2 D</t>
  </si>
  <si>
    <t>ONJ3282</t>
  </si>
  <si>
    <t>93XJNKB8TDCD69547</t>
  </si>
  <si>
    <t>MMC/PAJERO DAKAR D</t>
  </si>
  <si>
    <t>NOB3D74</t>
  </si>
  <si>
    <t>93XJNKH8WCCC04763</t>
  </si>
  <si>
    <t>QAB5I23</t>
  </si>
  <si>
    <t>9BG156FK0JC446717</t>
  </si>
  <si>
    <t>FIAT/DUCATO MINIBUS</t>
  </si>
  <si>
    <t>KEO3096</t>
  </si>
  <si>
    <t>93W23159121006181</t>
  </si>
  <si>
    <t>I/VW AMAROK CD 4X4 TREND</t>
  </si>
  <si>
    <t>OGS1585</t>
  </si>
  <si>
    <t>WV1DB2HXCA045389</t>
  </si>
  <si>
    <t>IF GOIANO CAMPUS TRINDADE</t>
  </si>
  <si>
    <t>ONY8836</t>
  </si>
  <si>
    <t>9BGJB69Z0FB122357</t>
  </si>
  <si>
    <t>Não se Aplica</t>
  </si>
  <si>
    <t>ETIOS SD XLS</t>
  </si>
  <si>
    <t>ONJ6408</t>
  </si>
  <si>
    <t>9BRB29BT1F2066903</t>
  </si>
  <si>
    <t>ONJ6498</t>
  </si>
  <si>
    <t>9BRB29BT3F2066840</t>
  </si>
  <si>
    <t>VOLARE WL ON</t>
  </si>
  <si>
    <t>ONO9588</t>
  </si>
  <si>
    <t>93PB68N36FC055407</t>
  </si>
  <si>
    <t>IF GOIANO CAMPUS URUTAÍ</t>
  </si>
  <si>
    <t>OZW-8418</t>
  </si>
  <si>
    <t>WV1DB42HXEA034914</t>
  </si>
  <si>
    <t>R$ 78.463,00</t>
  </si>
  <si>
    <t>OGO-8464</t>
  </si>
  <si>
    <t>00468136169</t>
  </si>
  <si>
    <t>WV1DB42H1CA045734</t>
  </si>
  <si>
    <t>R$ 69.058,00</t>
  </si>
  <si>
    <t>ONX-9123</t>
  </si>
  <si>
    <t>01006275905</t>
  </si>
  <si>
    <t>R$ 76.624,00</t>
  </si>
  <si>
    <t>BANDEIRANTE</t>
  </si>
  <si>
    <t>KBK-9893</t>
  </si>
  <si>
    <t>00122012380</t>
  </si>
  <si>
    <t>9BR0J0040L1007659</t>
  </si>
  <si>
    <t>R$ 51.803,00</t>
  </si>
  <si>
    <t>D-20 CUSTON S</t>
  </si>
  <si>
    <t>KBY4F34</t>
  </si>
  <si>
    <t>00633869848</t>
  </si>
  <si>
    <t>9BG244NARRC029302</t>
  </si>
  <si>
    <t>R$ 85.000,00</t>
  </si>
  <si>
    <t>X-TERRA 2.8 SE</t>
  </si>
  <si>
    <t>JJE-4307</t>
  </si>
  <si>
    <t>00915984261</t>
  </si>
  <si>
    <t>94DTEND227J763873</t>
  </si>
  <si>
    <t>R$ 68.762,00</t>
  </si>
  <si>
    <t>OGJ-1573</t>
  </si>
  <si>
    <t>00460347454</t>
  </si>
  <si>
    <t>93W245L34C2091405</t>
  </si>
  <si>
    <t>R$ 88.505,00</t>
  </si>
  <si>
    <t>WL ON</t>
  </si>
  <si>
    <t>MARCOPOLO/VOLARE</t>
  </si>
  <si>
    <t>OOA-0952</t>
  </si>
  <si>
    <t>00999887777</t>
  </si>
  <si>
    <t>93PB68N36EC051636</t>
  </si>
  <si>
    <t>R$ 227.110,00</t>
  </si>
  <si>
    <t>PIA O</t>
  </si>
  <si>
    <t>AGRALE/COMIL</t>
  </si>
  <si>
    <t>NKW-1307</t>
  </si>
  <si>
    <t>00183583140</t>
  </si>
  <si>
    <t>9BYC22Y1SAC004891</t>
  </si>
  <si>
    <t>R$ 155.000,00</t>
  </si>
  <si>
    <t>O-400 RS</t>
  </si>
  <si>
    <t>KBY-4574</t>
  </si>
  <si>
    <t>00633870382</t>
  </si>
  <si>
    <t>9BM664126SC081363</t>
  </si>
  <si>
    <t>R$ 55.000,00</t>
  </si>
  <si>
    <t>ACCELO 815</t>
  </si>
  <si>
    <t>Mercedez Benz</t>
  </si>
  <si>
    <t>00994627467</t>
  </si>
  <si>
    <t>9BM979026D5019319</t>
  </si>
  <si>
    <t>R$ 195.735,00</t>
  </si>
  <si>
    <t>VW 12.140 H</t>
  </si>
  <si>
    <t>KCH-3201</t>
  </si>
  <si>
    <t>00647880547</t>
  </si>
  <si>
    <t>9BWXTACM7SDB91219</t>
  </si>
  <si>
    <t>R$ 51.142,00</t>
  </si>
  <si>
    <t>DAILY 55C16 CS</t>
  </si>
  <si>
    <t>JJU-8271</t>
  </si>
  <si>
    <t>00217022693</t>
  </si>
  <si>
    <t>93ZC53B01A8415914</t>
  </si>
  <si>
    <t>R$ 91.597,00</t>
  </si>
  <si>
    <t>LINEA 16V</t>
  </si>
  <si>
    <t>NLK-5121</t>
  </si>
  <si>
    <t>00124588387</t>
  </si>
  <si>
    <t>9BD11055691506068</t>
  </si>
  <si>
    <t>ÁLCOOL/GASOLINA</t>
  </si>
  <si>
    <t>R$ 24.201,00</t>
  </si>
  <si>
    <t>OGV-8109</t>
  </si>
  <si>
    <t>00487615581</t>
  </si>
  <si>
    <t>9BD1105BDD1553927</t>
  </si>
  <si>
    <t>R$ 29.613,00</t>
  </si>
  <si>
    <t>OGU-8949</t>
  </si>
  <si>
    <t>00487517784</t>
  </si>
  <si>
    <t>9BD1105BDD1554131</t>
  </si>
  <si>
    <t>R$ 29.613,01</t>
  </si>
  <si>
    <t>SIENA ESSENCE 1.6</t>
  </si>
  <si>
    <t>NWG-6824</t>
  </si>
  <si>
    <t>00311495630</t>
  </si>
  <si>
    <t>9BD17277EB3590536</t>
  </si>
  <si>
    <t>R$ 27.854,00</t>
  </si>
  <si>
    <t>DOBLÔ ESSENCE 1.8</t>
  </si>
  <si>
    <t>NLD-3449</t>
  </si>
  <si>
    <t>00339534052</t>
  </si>
  <si>
    <t>9BD119609C1084902</t>
  </si>
  <si>
    <t>R$ 42.583,00</t>
  </si>
  <si>
    <t>NLM-6705</t>
  </si>
  <si>
    <t>00161366686</t>
  </si>
  <si>
    <t>9BD17309TA4289239</t>
  </si>
  <si>
    <t>R$ 33.921,00</t>
  </si>
  <si>
    <t xml:space="preserve">KOMBI </t>
  </si>
  <si>
    <t>JFO8726</t>
  </si>
  <si>
    <t>00631048294</t>
  </si>
  <si>
    <t>9BWZZZ231SP002270</t>
  </si>
  <si>
    <t>ALCOOL</t>
  </si>
  <si>
    <t>R$ 10.598,00</t>
  </si>
  <si>
    <t>R$ 10.598,01</t>
  </si>
  <si>
    <t>KCC-8948</t>
  </si>
  <si>
    <t>00113600283</t>
  </si>
  <si>
    <t>9BWZZZ23ZMP016339</t>
  </si>
  <si>
    <t>R$ 22.610,00</t>
  </si>
  <si>
    <t>R$ 22.610,01</t>
  </si>
  <si>
    <t>XTZ 125 E</t>
  </si>
  <si>
    <t>YAMAHA</t>
  </si>
  <si>
    <t>NLN-3597</t>
  </si>
  <si>
    <t>00194827801</t>
  </si>
  <si>
    <t>9C6KE125090011514</t>
  </si>
  <si>
    <t>R$ 7.963,00</t>
  </si>
  <si>
    <t>CG TITAN ES</t>
  </si>
  <si>
    <t>KDZ-2082</t>
  </si>
  <si>
    <t>00731057694</t>
  </si>
  <si>
    <t>9C2JC3020YR003446</t>
  </si>
  <si>
    <t>R$ 6.418,00</t>
  </si>
  <si>
    <t>UNO MILLE ECONOMY</t>
  </si>
  <si>
    <t>JJL-1929</t>
  </si>
  <si>
    <t>00478020520</t>
  </si>
  <si>
    <t>9BD15822AD6730575</t>
  </si>
  <si>
    <t>R$ 27.837,00</t>
  </si>
  <si>
    <t xml:space="preserve"> JJL-1939</t>
  </si>
  <si>
    <t>00478018070</t>
  </si>
  <si>
    <t>9BD15822AD6730619</t>
  </si>
  <si>
    <t>R$ 27.837,01</t>
  </si>
  <si>
    <t>ECOSPORT XLT</t>
  </si>
  <si>
    <t>NGA-2521</t>
  </si>
  <si>
    <t>00874596076</t>
  </si>
  <si>
    <t>9BFZE16F168743745</t>
  </si>
  <si>
    <t>R$ 24.569,00</t>
  </si>
  <si>
    <t>PARATI 1.6</t>
  </si>
  <si>
    <t>NJY-5702</t>
  </si>
  <si>
    <t>00955896410</t>
  </si>
  <si>
    <t>9BWDB05W38T169468</t>
  </si>
  <si>
    <t>R$ 28.790,00</t>
  </si>
  <si>
    <t>NJY-5732</t>
  </si>
  <si>
    <t>00955897564</t>
  </si>
  <si>
    <t>9BWDB05W48T191575</t>
  </si>
  <si>
    <t>R$ 28.790,01</t>
  </si>
  <si>
    <t>GOL 1.6 POWER</t>
  </si>
  <si>
    <t>CMW-9H43</t>
  </si>
  <si>
    <t>00863823246</t>
  </si>
  <si>
    <t>9BWCB05X35P149519</t>
  </si>
  <si>
    <t>R$ 23.112,00</t>
  </si>
  <si>
    <t>L200 TRITON SPT GL</t>
  </si>
  <si>
    <t>TGE-4E79</t>
  </si>
  <si>
    <t>93XSYKL1TSCR86641</t>
  </si>
  <si>
    <t>R$ 210.502,00</t>
  </si>
  <si>
    <t>PBR6I40</t>
  </si>
  <si>
    <t>01189289722</t>
  </si>
  <si>
    <t>93XLJKL1TKCK20659</t>
  </si>
  <si>
    <t>R$ 126.080,00</t>
  </si>
  <si>
    <t>BCR-3J42</t>
  </si>
  <si>
    <t>01175454521</t>
  </si>
  <si>
    <t>93XLJKL1TKCJ16294</t>
  </si>
  <si>
    <t>R$ 121.555,00</t>
  </si>
  <si>
    <t>SPIN LTZ 1.8L AUTOMATICO</t>
  </si>
  <si>
    <t>TFT9F39</t>
  </si>
  <si>
    <t>01422342651</t>
  </si>
  <si>
    <t>9BGJC7520SB197976</t>
  </si>
  <si>
    <t>R$ 122.305,00</t>
  </si>
  <si>
    <t>PALIO WEEKEND ADVENTURE 1.8</t>
  </si>
  <si>
    <t>GMF5048</t>
  </si>
  <si>
    <t>00908112718</t>
  </si>
  <si>
    <t>9BD17309T74197778</t>
  </si>
  <si>
    <t>R$ 23.710,00</t>
  </si>
  <si>
    <t>YAMAHA YBR 125ED</t>
  </si>
  <si>
    <t>ALH0J53</t>
  </si>
  <si>
    <t>00814410286</t>
  </si>
  <si>
    <t>9C6KE042030015570</t>
  </si>
  <si>
    <t>R$ 5.392,00</t>
  </si>
  <si>
    <t>STRADA VOLCANO</t>
  </si>
  <si>
    <t>SDO7A51</t>
  </si>
  <si>
    <t>01381820589</t>
  </si>
  <si>
    <t>9BD281BLKRYF12350</t>
  </si>
  <si>
    <t>R$ 117.109,00</t>
  </si>
  <si>
    <t>SDG5I22</t>
  </si>
  <si>
    <t>01382693599</t>
  </si>
  <si>
    <t>9BD281BLKRYF12404</t>
  </si>
  <si>
    <t>HKB6E33</t>
  </si>
  <si>
    <t>00115020926</t>
  </si>
  <si>
    <t>9CCJC30708R715148</t>
  </si>
  <si>
    <t>R$ 7.584,00</t>
  </si>
  <si>
    <t>IF GOIANO POLO DE INOVAÇÃO</t>
  </si>
  <si>
    <t>Hilux CD 4X4</t>
  </si>
  <si>
    <t>OGO-3701</t>
  </si>
  <si>
    <t>8AJFR2209C4555417</t>
  </si>
  <si>
    <t>DIESEL S 10</t>
  </si>
  <si>
    <t>Hilux CDSR 4X4</t>
  </si>
  <si>
    <t>RBM-9F48</t>
  </si>
  <si>
    <t>8AJKA3CD1L3073272</t>
  </si>
  <si>
    <t>ESPECIFICAÇÃO</t>
  </si>
  <si>
    <t>CATSER</t>
  </si>
  <si>
    <t>UNID DE MEDIDA</t>
  </si>
  <si>
    <t>QUANT</t>
  </si>
  <si>
    <t>VALOR UNITÁRIO</t>
  </si>
  <si>
    <t>VALOR TOTAL</t>
  </si>
  <si>
    <t>Serviço</t>
  </si>
  <si>
    <t>Seguro total de veículos, com cobertura contra
danos materiais resultantes de sinistros de roubo
ou furto, colisão, incêndio, danos causados pela
natureza, atos danosos praticados por terceiros e
assistência 24 horas, para veículos pertencentes
à frota oûcial do IF Goiano, com apólice vigente pelo período de 12 doze meses.</t>
  </si>
  <si>
    <t>MODELO DE PROPOSTA - LISTA GERAL DE VEÍCULOS</t>
  </si>
  <si>
    <t>VALOR PRÊMIO R$</t>
  </si>
  <si>
    <t>VALOR FRANQUIA R$</t>
  </si>
  <si>
    <t>Validade da proposta: 180 dias.</t>
  </si>
  <si>
    <t>EMPRESA:</t>
  </si>
  <si>
    <t>CNPJ:</t>
  </si>
  <si>
    <t>Endereço:</t>
  </si>
  <si>
    <t>Telefone</t>
  </si>
  <si>
    <t>E-mail</t>
  </si>
  <si>
    <t>Representante legal: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</si>
</sst>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R$&quot;\ #,##0.00;[Red]\-&quot;R$&quot;\ #,##0.00"/>
    <numFmt numFmtId="164" formatCode="_-&quot;R$&quot;\ * #,##0.00_-;\-&quot;R$&quot;\ * #,##0.00_-;_-&quot;R$&quot;\ * &quot;-&quot;??_-;_-@"/>
    <numFmt numFmtId="165" formatCode="[$R$ -416]#,##0.00"/>
  </numFmts>
  <fonts count="22" x14ac:knownFonts="1">
    <font>
      <sz val="10"/>
      <color rgb="FF000000"/>
      <name val="Arial"/>
      <scheme val="minor"/>
    </font>
    <font>
      <sz val="8"/>
      <color theme="1"/>
      <name val="Arial"/>
    </font>
    <font>
      <b/>
      <sz val="8"/>
      <color theme="1"/>
      <name val="Arial"/>
    </font>
    <font>
      <b/>
      <sz val="10"/>
      <color theme="1"/>
      <name val="Arial"/>
    </font>
    <font>
      <sz val="10"/>
      <name val="Arial"/>
    </font>
    <font>
      <b/>
      <sz val="10"/>
      <color theme="1"/>
      <name val="Calibri"/>
    </font>
    <font>
      <sz val="10"/>
      <color theme="1"/>
      <name val="Arial"/>
    </font>
    <font>
      <sz val="8"/>
      <color rgb="FF202124"/>
      <name val="Arial"/>
    </font>
    <font>
      <b/>
      <sz val="10"/>
      <color rgb="FF000000"/>
      <name val="Arial"/>
    </font>
    <font>
      <sz val="8"/>
      <color rgb="FF001D35"/>
      <name val="Arial"/>
    </font>
    <font>
      <sz val="8"/>
      <color rgb="FF474747"/>
      <name val="Arial"/>
    </font>
    <font>
      <sz val="8"/>
      <color rgb="FF000000"/>
      <name val="Arial"/>
    </font>
    <font>
      <sz val="8"/>
      <color rgb="FF1F1F1F"/>
      <name val="Arial"/>
    </font>
    <font>
      <b/>
      <sz val="8"/>
      <color rgb="FF292929"/>
      <name val="Arial"/>
    </font>
    <font>
      <sz val="8"/>
      <color rgb="FF292929"/>
      <name val="Arial"/>
    </font>
    <font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18"/>
      <color theme="1"/>
      <name val="Arial"/>
      <family val="2"/>
    </font>
    <font>
      <b/>
      <sz val="10"/>
      <color theme="1"/>
      <name val="Calibri"/>
      <family val="2"/>
    </font>
    <font>
      <b/>
      <sz val="10"/>
      <color theme="1"/>
      <name val="Arial"/>
      <family val="2"/>
      <scheme val="minor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6F6F6"/>
        <bgColor rgb="FFF6F6F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179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/>
    <xf numFmtId="0" fontId="1" fillId="0" borderId="7" xfId="0" applyFont="1" applyBorder="1" applyAlignment="1">
      <alignment horizontal="center" wrapText="1"/>
    </xf>
    <xf numFmtId="164" fontId="1" fillId="0" borderId="7" xfId="0" applyNumberFormat="1" applyFont="1" applyBorder="1" applyAlignment="1">
      <alignment wrapText="1"/>
    </xf>
    <xf numFmtId="164" fontId="1" fillId="0" borderId="6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6" fillId="4" borderId="8" xfId="0" applyFont="1" applyFill="1" applyBorder="1"/>
    <xf numFmtId="164" fontId="1" fillId="0" borderId="7" xfId="0" applyNumberFormat="1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164" fontId="1" fillId="0" borderId="7" xfId="0" applyNumberFormat="1" applyFont="1" applyBorder="1" applyAlignment="1">
      <alignment horizontal="center" wrapText="1"/>
    </xf>
    <xf numFmtId="164" fontId="1" fillId="0" borderId="7" xfId="0" applyNumberFormat="1" applyFont="1" applyBorder="1" applyAlignment="1">
      <alignment wrapText="1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/>
    <xf numFmtId="0" fontId="1" fillId="0" borderId="8" xfId="0" applyFont="1" applyBorder="1" applyAlignment="1">
      <alignment horizontal="center"/>
    </xf>
    <xf numFmtId="0" fontId="6" fillId="4" borderId="9" xfId="0" applyFont="1" applyFill="1" applyBorder="1"/>
    <xf numFmtId="164" fontId="1" fillId="0" borderId="0" xfId="0" applyNumberFormat="1" applyFont="1" applyAlignment="1"/>
    <xf numFmtId="0" fontId="7" fillId="0" borderId="7" xfId="0" applyFont="1" applyBorder="1" applyAlignment="1"/>
    <xf numFmtId="0" fontId="1" fillId="0" borderId="6" xfId="0" applyFont="1" applyBorder="1" applyAlignment="1">
      <alignment horizontal="center" wrapText="1"/>
    </xf>
    <xf numFmtId="164" fontId="1" fillId="0" borderId="8" xfId="0" applyNumberFormat="1" applyFont="1" applyBorder="1" applyAlignment="1"/>
    <xf numFmtId="0" fontId="1" fillId="0" borderId="7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7" xfId="0" applyFont="1" applyBorder="1" applyAlignment="1"/>
    <xf numFmtId="0" fontId="1" fillId="5" borderId="12" xfId="0" applyFont="1" applyFill="1" applyBorder="1" applyAlignment="1"/>
    <xf numFmtId="0" fontId="1" fillId="0" borderId="12" xfId="0" applyFont="1" applyBorder="1" applyAlignment="1"/>
    <xf numFmtId="0" fontId="1" fillId="0" borderId="0" xfId="0" applyFont="1" applyAlignment="1">
      <alignment horizontal="right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/>
    <xf numFmtId="0" fontId="1" fillId="0" borderId="8" xfId="0" applyFont="1" applyBorder="1" applyAlignment="1">
      <alignment horizontal="center" wrapText="1"/>
    </xf>
    <xf numFmtId="164" fontId="1" fillId="0" borderId="8" xfId="0" applyNumberFormat="1" applyFont="1" applyBorder="1" applyAlignment="1"/>
    <xf numFmtId="164" fontId="1" fillId="0" borderId="8" xfId="0" applyNumberFormat="1" applyFont="1" applyBorder="1" applyAlignment="1">
      <alignment wrapText="1"/>
    </xf>
    <xf numFmtId="164" fontId="9" fillId="5" borderId="8" xfId="0" applyNumberFormat="1" applyFont="1" applyFill="1" applyBorder="1" applyAlignment="1">
      <alignment horizontal="right"/>
    </xf>
    <xf numFmtId="165" fontId="1" fillId="0" borderId="8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/>
    <xf numFmtId="49" fontId="1" fillId="0" borderId="6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wrapText="1"/>
    </xf>
    <xf numFmtId="164" fontId="10" fillId="5" borderId="8" xfId="0" applyNumberFormat="1" applyFont="1" applyFill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right"/>
    </xf>
    <xf numFmtId="164" fontId="11" fillId="5" borderId="6" xfId="0" applyNumberFormat="1" applyFont="1" applyFill="1" applyBorder="1" applyAlignment="1">
      <alignment horizontal="right"/>
    </xf>
    <xf numFmtId="164" fontId="1" fillId="5" borderId="7" xfId="0" applyNumberFormat="1" applyFont="1" applyFill="1" applyBorder="1" applyAlignment="1">
      <alignment horizontal="center"/>
    </xf>
    <xf numFmtId="0" fontId="1" fillId="0" borderId="12" xfId="0" applyFont="1" applyBorder="1" applyAlignment="1">
      <alignment wrapText="1"/>
    </xf>
    <xf numFmtId="0" fontId="1" fillId="0" borderId="12" xfId="0" applyFont="1" applyBorder="1" applyAlignment="1">
      <alignment horizontal="left"/>
    </xf>
    <xf numFmtId="1" fontId="1" fillId="0" borderId="12" xfId="0" applyNumberFormat="1" applyFont="1" applyBorder="1" applyAlignment="1">
      <alignment horizontal="center"/>
    </xf>
    <xf numFmtId="0" fontId="12" fillId="5" borderId="3" xfId="0" applyFont="1" applyFill="1" applyBorder="1" applyAlignment="1">
      <alignment wrapText="1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left"/>
    </xf>
    <xf numFmtId="165" fontId="1" fillId="0" borderId="8" xfId="0" applyNumberFormat="1" applyFont="1" applyBorder="1" applyAlignment="1">
      <alignment horizontal="right"/>
    </xf>
    <xf numFmtId="165" fontId="1" fillId="0" borderId="8" xfId="0" applyNumberFormat="1" applyFont="1" applyBorder="1" applyAlignment="1">
      <alignment horizontal="center"/>
    </xf>
    <xf numFmtId="0" fontId="12" fillId="5" borderId="7" xfId="0" applyFont="1" applyFill="1" applyBorder="1" applyAlignment="1">
      <alignment wrapText="1"/>
    </xf>
    <xf numFmtId="0" fontId="1" fillId="0" borderId="7" xfId="0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165" fontId="1" fillId="0" borderId="6" xfId="0" applyNumberFormat="1" applyFont="1" applyBorder="1" applyAlignment="1">
      <alignment horizontal="right"/>
    </xf>
    <xf numFmtId="165" fontId="1" fillId="0" borderId="6" xfId="0" applyNumberFormat="1" applyFont="1" applyBorder="1" applyAlignment="1">
      <alignment horizontal="center"/>
    </xf>
    <xf numFmtId="0" fontId="1" fillId="5" borderId="7" xfId="0" applyFont="1" applyFill="1" applyBorder="1" applyAlignment="1">
      <alignment wrapText="1"/>
    </xf>
    <xf numFmtId="165" fontId="1" fillId="0" borderId="6" xfId="0" applyNumberFormat="1" applyFont="1" applyBorder="1" applyAlignment="1"/>
    <xf numFmtId="0" fontId="1" fillId="0" borderId="8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12" xfId="0" applyFont="1" applyBorder="1" applyAlignment="1">
      <alignment horizontal="center"/>
    </xf>
    <xf numFmtId="0" fontId="1" fillId="5" borderId="8" xfId="0" applyFont="1" applyFill="1" applyBorder="1" applyAlignment="1">
      <alignment horizontal="center" wrapText="1"/>
    </xf>
    <xf numFmtId="0" fontId="1" fillId="5" borderId="3" xfId="0" applyFont="1" applyFill="1" applyBorder="1" applyAlignment="1"/>
    <xf numFmtId="0" fontId="1" fillId="5" borderId="3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/>
    </xf>
    <xf numFmtId="164" fontId="1" fillId="5" borderId="3" xfId="0" applyNumberFormat="1" applyFont="1" applyFill="1" applyBorder="1" applyAlignment="1">
      <alignment horizontal="center"/>
    </xf>
    <xf numFmtId="164" fontId="1" fillId="5" borderId="3" xfId="0" applyNumberFormat="1" applyFont="1" applyFill="1" applyBorder="1" applyAlignment="1">
      <alignment horizontal="center" wrapText="1"/>
    </xf>
    <xf numFmtId="164" fontId="1" fillId="5" borderId="3" xfId="0" applyNumberFormat="1" applyFont="1" applyFill="1" applyBorder="1" applyAlignment="1">
      <alignment wrapText="1"/>
    </xf>
    <xf numFmtId="0" fontId="1" fillId="5" borderId="6" xfId="0" applyFont="1" applyFill="1" applyBorder="1" applyAlignment="1">
      <alignment horizontal="center" wrapText="1"/>
    </xf>
    <xf numFmtId="0" fontId="1" fillId="5" borderId="7" xfId="0" applyFont="1" applyFill="1" applyBorder="1" applyAlignment="1"/>
    <xf numFmtId="0" fontId="1" fillId="5" borderId="7" xfId="0" applyFont="1" applyFill="1" applyBorder="1" applyAlignment="1">
      <alignment horizontal="center" wrapText="1"/>
    </xf>
    <xf numFmtId="0" fontId="1" fillId="5" borderId="7" xfId="0" applyFont="1" applyFill="1" applyBorder="1" applyAlignment="1">
      <alignment horizontal="center"/>
    </xf>
    <xf numFmtId="164" fontId="1" fillId="5" borderId="7" xfId="0" applyNumberFormat="1" applyFont="1" applyFill="1" applyBorder="1" applyAlignment="1">
      <alignment horizontal="center" wrapText="1"/>
    </xf>
    <xf numFmtId="164" fontId="1" fillId="5" borderId="7" xfId="0" applyNumberFormat="1" applyFont="1" applyFill="1" applyBorder="1" applyAlignment="1">
      <alignment horizontal="center"/>
    </xf>
    <xf numFmtId="164" fontId="1" fillId="5" borderId="7" xfId="0" applyNumberFormat="1" applyFont="1" applyFill="1" applyBorder="1" applyAlignment="1">
      <alignment wrapText="1"/>
    </xf>
    <xf numFmtId="164" fontId="1" fillId="5" borderId="7" xfId="0" applyNumberFormat="1" applyFont="1" applyFill="1" applyBorder="1" applyAlignment="1">
      <alignment wrapText="1"/>
    </xf>
    <xf numFmtId="164" fontId="1" fillId="5" borderId="7" xfId="0" applyNumberFormat="1" applyFont="1" applyFill="1" applyBorder="1" applyAlignment="1">
      <alignment horizontal="right"/>
    </xf>
    <xf numFmtId="0" fontId="1" fillId="0" borderId="3" xfId="0" applyFont="1" applyBorder="1" applyAlignment="1"/>
    <xf numFmtId="4" fontId="1" fillId="0" borderId="7" xfId="0" applyNumberFormat="1" applyFont="1" applyBorder="1" applyAlignment="1">
      <alignment horizontal="center"/>
    </xf>
    <xf numFmtId="3" fontId="1" fillId="0" borderId="3" xfId="0" applyNumberFormat="1" applyFont="1" applyBorder="1" applyAlignment="1"/>
    <xf numFmtId="3" fontId="1" fillId="0" borderId="3" xfId="0" applyNumberFormat="1" applyFont="1" applyBorder="1" applyAlignment="1">
      <alignment horizontal="center"/>
    </xf>
    <xf numFmtId="3" fontId="1" fillId="0" borderId="7" xfId="0" applyNumberFormat="1" applyFont="1" applyBorder="1" applyAlignment="1"/>
    <xf numFmtId="3" fontId="1" fillId="5" borderId="3" xfId="0" applyNumberFormat="1" applyFont="1" applyFill="1" applyBorder="1" applyAlignment="1">
      <alignment wrapText="1"/>
    </xf>
    <xf numFmtId="3" fontId="1" fillId="5" borderId="3" xfId="0" applyNumberFormat="1" applyFont="1" applyFill="1" applyBorder="1" applyAlignment="1">
      <alignment horizontal="center" wrapText="1"/>
    </xf>
    <xf numFmtId="164" fontId="1" fillId="5" borderId="8" xfId="0" applyNumberFormat="1" applyFont="1" applyFill="1" applyBorder="1" applyAlignment="1">
      <alignment horizontal="right"/>
    </xf>
    <xf numFmtId="164" fontId="1" fillId="5" borderId="3" xfId="0" applyNumberFormat="1" applyFont="1" applyFill="1" applyBorder="1" applyAlignment="1"/>
    <xf numFmtId="3" fontId="1" fillId="5" borderId="7" xfId="0" applyNumberFormat="1" applyFont="1" applyFill="1" applyBorder="1" applyAlignment="1">
      <alignment wrapText="1"/>
    </xf>
    <xf numFmtId="164" fontId="1" fillId="5" borderId="6" xfId="0" applyNumberFormat="1" applyFont="1" applyFill="1" applyBorder="1" applyAlignment="1">
      <alignment horizontal="right"/>
    </xf>
    <xf numFmtId="164" fontId="1" fillId="5" borderId="7" xfId="0" applyNumberFormat="1" applyFont="1" applyFill="1" applyBorder="1" applyAlignment="1"/>
    <xf numFmtId="0" fontId="1" fillId="5" borderId="7" xfId="0" applyFont="1" applyFill="1" applyBorder="1" applyAlignment="1">
      <alignment wrapText="1"/>
    </xf>
    <xf numFmtId="3" fontId="1" fillId="5" borderId="7" xfId="0" applyNumberFormat="1" applyFont="1" applyFill="1" applyBorder="1" applyAlignment="1">
      <alignment wrapText="1"/>
    </xf>
    <xf numFmtId="0" fontId="1" fillId="5" borderId="6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 wrapText="1"/>
    </xf>
    <xf numFmtId="0" fontId="1" fillId="5" borderId="8" xfId="0" applyFont="1" applyFill="1" applyBorder="1" applyAlignment="1">
      <alignment horizontal="center"/>
    </xf>
    <xf numFmtId="0" fontId="1" fillId="5" borderId="8" xfId="0" applyFont="1" applyFill="1" applyBorder="1" applyAlignment="1"/>
    <xf numFmtId="0" fontId="1" fillId="0" borderId="8" xfId="0" applyFont="1" applyBorder="1" applyAlignment="1">
      <alignment horizontal="center"/>
    </xf>
    <xf numFmtId="0" fontId="1" fillId="5" borderId="8" xfId="0" applyFont="1" applyFill="1" applyBorder="1" applyAlignment="1">
      <alignment wrapText="1"/>
    </xf>
    <xf numFmtId="164" fontId="1" fillId="5" borderId="8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wrapText="1"/>
    </xf>
    <xf numFmtId="3" fontId="2" fillId="0" borderId="8" xfId="0" applyNumberFormat="1" applyFont="1" applyBorder="1" applyAlignment="1">
      <alignment horizontal="left"/>
    </xf>
    <xf numFmtId="1" fontId="1" fillId="0" borderId="8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left"/>
    </xf>
    <xf numFmtId="49" fontId="1" fillId="0" borderId="8" xfId="0" applyNumberFormat="1" applyFont="1" applyBorder="1" applyAlignment="1">
      <alignment horizontal="center"/>
    </xf>
    <xf numFmtId="0" fontId="13" fillId="0" borderId="8" xfId="0" applyFont="1" applyBorder="1" applyAlignment="1">
      <alignment horizontal="left"/>
    </xf>
    <xf numFmtId="0" fontId="14" fillId="0" borderId="8" xfId="0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49" fontId="14" fillId="0" borderId="8" xfId="0" applyNumberFormat="1" applyFont="1" applyBorder="1" applyAlignment="1">
      <alignment horizontal="center"/>
    </xf>
    <xf numFmtId="164" fontId="11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49" fontId="1" fillId="0" borderId="8" xfId="0" applyNumberFormat="1" applyFont="1" applyBorder="1" applyAlignment="1">
      <alignment horizontal="center"/>
    </xf>
    <xf numFmtId="164" fontId="1" fillId="5" borderId="8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14" fillId="6" borderId="8" xfId="0" applyFont="1" applyFill="1" applyBorder="1" applyAlignment="1">
      <alignment horizontal="center"/>
    </xf>
    <xf numFmtId="49" fontId="14" fillId="6" borderId="8" xfId="0" applyNumberFormat="1" applyFont="1" applyFill="1" applyBorder="1" applyAlignment="1">
      <alignment horizontal="center"/>
    </xf>
    <xf numFmtId="1" fontId="1" fillId="5" borderId="3" xfId="0" applyNumberFormat="1" applyFont="1" applyFill="1" applyBorder="1" applyAlignment="1">
      <alignment horizontal="center" wrapText="1"/>
    </xf>
    <xf numFmtId="165" fontId="1" fillId="5" borderId="3" xfId="0" applyNumberFormat="1" applyFont="1" applyFill="1" applyBorder="1" applyAlignment="1">
      <alignment horizontal="center" wrapText="1"/>
    </xf>
    <xf numFmtId="164" fontId="1" fillId="5" borderId="3" xfId="0" applyNumberFormat="1" applyFont="1" applyFill="1" applyBorder="1" applyAlignment="1">
      <alignment wrapText="1"/>
    </xf>
    <xf numFmtId="1" fontId="1" fillId="5" borderId="7" xfId="0" applyNumberFormat="1" applyFont="1" applyFill="1" applyBorder="1" applyAlignment="1">
      <alignment horizontal="center" wrapText="1"/>
    </xf>
    <xf numFmtId="165" fontId="1" fillId="5" borderId="7" xfId="0" applyNumberFormat="1" applyFont="1" applyFill="1" applyBorder="1" applyAlignment="1">
      <alignment horizontal="center" wrapText="1"/>
    </xf>
    <xf numFmtId="49" fontId="1" fillId="5" borderId="7" xfId="0" applyNumberFormat="1" applyFont="1" applyFill="1" applyBorder="1" applyAlignment="1">
      <alignment horizontal="center" wrapText="1"/>
    </xf>
    <xf numFmtId="0" fontId="0" fillId="0" borderId="0" xfId="0" applyFont="1" applyAlignment="1"/>
    <xf numFmtId="0" fontId="16" fillId="0" borderId="13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8" fontId="0" fillId="0" borderId="13" xfId="0" applyNumberFormat="1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wrapText="1"/>
    </xf>
    <xf numFmtId="0" fontId="4" fillId="0" borderId="5" xfId="0" applyFont="1" applyBorder="1"/>
    <xf numFmtId="0" fontId="2" fillId="3" borderId="2" xfId="0" applyFont="1" applyFill="1" applyBorder="1" applyAlignment="1">
      <alignment horizontal="center" wrapText="1"/>
    </xf>
    <xf numFmtId="0" fontId="4" fillId="0" borderId="7" xfId="0" applyFont="1" applyBorder="1"/>
    <xf numFmtId="0" fontId="2" fillId="3" borderId="1" xfId="0" applyFont="1" applyFill="1" applyBorder="1" applyAlignment="1">
      <alignment horizontal="center" wrapText="1"/>
    </xf>
    <xf numFmtId="0" fontId="4" fillId="0" borderId="6" xfId="0" applyFont="1" applyBorder="1"/>
    <xf numFmtId="0" fontId="2" fillId="3" borderId="1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0" fillId="0" borderId="0" xfId="0" applyFont="1" applyAlignment="1"/>
    <xf numFmtId="0" fontId="2" fillId="3" borderId="10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wrapText="1"/>
    </xf>
    <xf numFmtId="0" fontId="18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wrapText="1"/>
    </xf>
    <xf numFmtId="0" fontId="2" fillId="3" borderId="15" xfId="0" applyFont="1" applyFill="1" applyBorder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0" fontId="2" fillId="3" borderId="1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right" wrapText="1"/>
    </xf>
    <xf numFmtId="1" fontId="2" fillId="3" borderId="11" xfId="0" applyNumberFormat="1" applyFont="1" applyFill="1" applyBorder="1" applyAlignment="1">
      <alignment horizontal="center" wrapText="1"/>
    </xf>
    <xf numFmtId="0" fontId="2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ocumenttasks/documenttask1.xml><?xml version="1.0" encoding="utf-8"?>
<Tasks xmlns="http://schemas.microsoft.com/office/tasks/2019/documenttasks"/>
</file>

<file path=xl/persons/person.xml><?xml version="1.0" encoding="utf-8"?>
<x18tc:personList xmlns:x18tc="http://schemas.microsoft.com/office/spreadsheetml/2018/threadedcomments">
  <x18tc:person displayName="Bruna de Oliveira Santos" id="{2be9137b-859e-4723-b5cf-a8574b644c82}" providerId="google-sheets"/>
  <x18tc:person displayName="Viviane Izidoro Ferreira" id="{4824af1c-d3f6-4cf4-82c0-b0b37276336b}" providerId="google-sheets"/>
  <x18tc:person displayName="bruna.santos@ifgoiano.edu.br" id="{0e93f42d-32ef-4ca7-86ec-9386657029b1}" userId="bruna.santos@ifgoiano.edu.br" providerId="google-sheets"/>
</x18tc: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A1" dT="2025-11-06T01:28:06.00" personId="{2be9137b-859e-4723-b5cf-a8574b644c82}" id="{8dd45d8b-cdcd-4b4c-bf5b-aa57012c75c7}" done="0">
    <x18tc:text xml:space="preserve">Placa diferente na apólice JKH8243</x18tc:text>
  </x18tc:threadedComment>
</x18tc: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microsoft.com/office/2019/04/relationships/documenttask" Target="../documenttasks/documenttask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N999"/>
  <sheetViews>
    <sheetView tabSelected="1" workbookViewId="0">
      <selection activeCell="H13" sqref="H13"/>
    </sheetView>
  </sheetViews>
  <sheetFormatPr defaultColWidth="12.5703125" defaultRowHeight="15.75" customHeight="1" x14ac:dyDescent="0.2"/>
  <cols>
    <col min="1" max="1" width="5.7109375" customWidth="1"/>
    <col min="2" max="2" width="20.42578125" customWidth="1"/>
    <col min="6" max="6" width="16.5703125" customWidth="1"/>
    <col min="7" max="7" width="15.28515625" customWidth="1"/>
    <col min="8" max="8" width="17.42578125" customWidth="1"/>
    <col min="9" max="9" width="14.85546875" customWidth="1"/>
    <col min="11" max="11" width="16.140625" customWidth="1"/>
  </cols>
  <sheetData>
    <row r="1" spans="1:14" ht="23.25" x14ac:dyDescent="0.35">
      <c r="A1" s="167" t="s">
        <v>654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"/>
      <c r="M1" s="1"/>
      <c r="N1" s="1"/>
    </row>
    <row r="2" spans="1:14" ht="12.75" x14ac:dyDescent="0.2">
      <c r="A2" s="3"/>
      <c r="B2" s="3"/>
      <c r="C2" s="3"/>
      <c r="D2" s="3"/>
      <c r="E2" s="3"/>
      <c r="F2" s="3"/>
      <c r="G2" s="3"/>
      <c r="H2" s="3"/>
      <c r="I2" s="3"/>
      <c r="J2" s="1"/>
      <c r="K2" s="1"/>
      <c r="L2" s="1"/>
      <c r="M2" s="1"/>
      <c r="N2" s="1"/>
    </row>
    <row r="3" spans="1:14" s="146" customFormat="1" ht="12.75" x14ac:dyDescent="0.2">
      <c r="A3" s="178" t="s">
        <v>658</v>
      </c>
      <c r="B3" s="178"/>
      <c r="C3" s="3"/>
      <c r="D3" s="3"/>
      <c r="E3" s="3"/>
      <c r="F3" s="3"/>
      <c r="G3" s="3"/>
      <c r="H3" s="3"/>
      <c r="I3" s="3"/>
      <c r="J3" s="1"/>
      <c r="K3" s="1"/>
      <c r="L3" s="1"/>
      <c r="M3" s="1"/>
      <c r="N3" s="1"/>
    </row>
    <row r="4" spans="1:14" s="146" customFormat="1" ht="12.75" x14ac:dyDescent="0.2">
      <c r="A4" s="178" t="s">
        <v>659</v>
      </c>
      <c r="B4" s="178"/>
      <c r="C4" s="3"/>
      <c r="D4" s="3"/>
      <c r="E4" s="3"/>
      <c r="F4" s="3"/>
      <c r="G4" s="3"/>
      <c r="H4" s="3"/>
      <c r="I4" s="3"/>
      <c r="J4" s="1"/>
      <c r="K4" s="1"/>
      <c r="L4" s="1"/>
      <c r="M4" s="1"/>
      <c r="N4" s="1"/>
    </row>
    <row r="5" spans="1:14" s="146" customFormat="1" ht="12.75" x14ac:dyDescent="0.2">
      <c r="A5" s="178" t="s">
        <v>660</v>
      </c>
      <c r="B5" s="178"/>
      <c r="C5" s="3"/>
      <c r="D5" s="3"/>
      <c r="E5" s="3"/>
      <c r="F5" s="3"/>
      <c r="G5" s="3"/>
      <c r="H5" s="3"/>
      <c r="I5" s="3"/>
      <c r="J5" s="1"/>
      <c r="K5" s="1"/>
      <c r="L5" s="1"/>
      <c r="M5" s="1"/>
      <c r="N5" s="1"/>
    </row>
    <row r="6" spans="1:14" s="146" customFormat="1" ht="12.75" x14ac:dyDescent="0.2">
      <c r="A6" s="178" t="s">
        <v>661</v>
      </c>
      <c r="B6" s="178"/>
      <c r="C6" s="3"/>
      <c r="D6" s="3"/>
      <c r="E6" s="3"/>
      <c r="F6" s="3"/>
      <c r="G6" s="3"/>
      <c r="H6" s="3"/>
      <c r="I6" s="3"/>
      <c r="J6" s="1"/>
      <c r="K6" s="1"/>
      <c r="L6" s="1"/>
      <c r="M6" s="1"/>
      <c r="N6" s="1"/>
    </row>
    <row r="7" spans="1:14" s="146" customFormat="1" ht="12.75" x14ac:dyDescent="0.2">
      <c r="A7" s="178" t="s">
        <v>662</v>
      </c>
      <c r="B7" s="178"/>
      <c r="C7" s="3"/>
      <c r="D7" s="3"/>
      <c r="E7" s="3"/>
      <c r="F7" s="3"/>
      <c r="G7" s="3"/>
      <c r="H7" s="3"/>
      <c r="I7" s="3"/>
      <c r="J7" s="1"/>
      <c r="K7" s="1"/>
      <c r="L7" s="1"/>
      <c r="M7" s="1"/>
      <c r="N7" s="1"/>
    </row>
    <row r="8" spans="1:14" s="146" customFormat="1" ht="12.75" x14ac:dyDescent="0.2">
      <c r="A8" s="178" t="s">
        <v>663</v>
      </c>
      <c r="B8" s="178"/>
      <c r="C8" s="3"/>
      <c r="D8" s="3"/>
      <c r="E8" s="3"/>
      <c r="F8" s="3"/>
      <c r="G8" s="3"/>
      <c r="H8" s="3"/>
      <c r="I8" s="3"/>
      <c r="J8" s="1"/>
      <c r="K8" s="1"/>
      <c r="L8" s="1"/>
      <c r="M8" s="1"/>
      <c r="N8" s="1"/>
    </row>
    <row r="9" spans="1:14" s="146" customFormat="1" ht="12.75" x14ac:dyDescent="0.2">
      <c r="A9" s="3"/>
      <c r="B9" s="3"/>
      <c r="C9" s="3"/>
      <c r="D9" s="3"/>
      <c r="E9" s="3"/>
      <c r="F9" s="3"/>
      <c r="G9" s="3"/>
      <c r="H9" s="3"/>
      <c r="I9" s="3"/>
      <c r="J9" s="1"/>
      <c r="K9" s="1"/>
      <c r="L9" s="1"/>
      <c r="M9" s="1"/>
      <c r="N9" s="1"/>
    </row>
    <row r="10" spans="1:14" s="146" customFormat="1" ht="12.75" x14ac:dyDescent="0.2">
      <c r="A10" s="178" t="s">
        <v>657</v>
      </c>
      <c r="B10" s="178"/>
      <c r="C10" s="178"/>
      <c r="D10" s="3"/>
      <c r="E10" s="3"/>
      <c r="F10" s="3"/>
      <c r="G10" s="3"/>
      <c r="H10" s="3"/>
      <c r="I10" s="3"/>
      <c r="J10" s="1"/>
      <c r="K10" s="1"/>
      <c r="L10" s="1"/>
      <c r="M10" s="1"/>
      <c r="N10" s="1"/>
    </row>
    <row r="11" spans="1:14" s="146" customFormat="1" ht="12.75" x14ac:dyDescent="0.2">
      <c r="A11" s="3"/>
      <c r="B11" s="3"/>
      <c r="C11" s="3"/>
      <c r="D11" s="3"/>
      <c r="E11" s="3"/>
      <c r="F11" s="3"/>
      <c r="G11" s="3"/>
      <c r="H11" s="3"/>
      <c r="I11" s="3"/>
      <c r="J11" s="1"/>
      <c r="K11" s="1"/>
      <c r="L11" s="1"/>
      <c r="M11" s="1"/>
      <c r="N11" s="1"/>
    </row>
    <row r="12" spans="1:14" ht="25.5" x14ac:dyDescent="0.2">
      <c r="A12" s="153" t="s">
        <v>1</v>
      </c>
      <c r="B12" s="153" t="s">
        <v>646</v>
      </c>
      <c r="C12" s="153" t="s">
        <v>647</v>
      </c>
      <c r="D12" s="154" t="s">
        <v>648</v>
      </c>
      <c r="E12" s="153" t="s">
        <v>649</v>
      </c>
      <c r="F12" s="152" t="s">
        <v>650</v>
      </c>
      <c r="G12" s="152" t="s">
        <v>651</v>
      </c>
      <c r="H12" s="3"/>
      <c r="I12" s="3"/>
      <c r="J12" s="1"/>
      <c r="K12" s="1"/>
      <c r="L12" s="1"/>
      <c r="M12" s="1"/>
      <c r="N12" s="1"/>
    </row>
    <row r="13" spans="1:14" ht="242.25" x14ac:dyDescent="0.2">
      <c r="A13" s="150">
        <v>1</v>
      </c>
      <c r="B13" s="155" t="s">
        <v>653</v>
      </c>
      <c r="C13" s="147">
        <v>30127</v>
      </c>
      <c r="D13" s="147" t="s">
        <v>652</v>
      </c>
      <c r="E13" s="148">
        <v>1</v>
      </c>
      <c r="F13" s="149"/>
      <c r="G13" s="149"/>
      <c r="H13" s="3"/>
      <c r="I13" s="3"/>
      <c r="J13" s="1"/>
      <c r="K13" s="1"/>
      <c r="L13" s="1"/>
      <c r="M13" s="1"/>
      <c r="N13" s="1"/>
    </row>
    <row r="14" spans="1:14" ht="12.75" x14ac:dyDescent="0.2">
      <c r="A14" s="3"/>
      <c r="B14" s="3"/>
      <c r="C14" s="3"/>
      <c r="D14" s="3"/>
      <c r="E14" s="3"/>
      <c r="F14" s="3"/>
      <c r="G14" s="3"/>
      <c r="H14" s="3"/>
      <c r="I14" s="3"/>
      <c r="J14" s="1"/>
      <c r="K14" s="1"/>
      <c r="L14" s="1"/>
      <c r="M14" s="1"/>
      <c r="N14" s="1"/>
    </row>
    <row r="15" spans="1:14" ht="12.75" x14ac:dyDescent="0.2">
      <c r="A15" s="3"/>
      <c r="B15" s="3"/>
      <c r="C15" s="3"/>
      <c r="D15" s="3"/>
      <c r="E15" s="3"/>
      <c r="F15" s="3"/>
      <c r="G15" s="3"/>
      <c r="H15" s="3"/>
      <c r="I15" s="3"/>
      <c r="J15" s="1"/>
      <c r="K15" s="1"/>
      <c r="L15" s="1"/>
      <c r="M15" s="1"/>
      <c r="N15" s="1"/>
    </row>
    <row r="16" spans="1:14" ht="12.75" x14ac:dyDescent="0.2">
      <c r="A16" s="3"/>
      <c r="B16" s="3"/>
      <c r="C16" s="3"/>
      <c r="D16" s="3"/>
      <c r="E16" s="3"/>
      <c r="F16" s="3"/>
      <c r="G16" s="3"/>
      <c r="H16" s="3"/>
      <c r="I16" s="3"/>
      <c r="J16" s="1"/>
      <c r="K16" s="1"/>
      <c r="L16" s="1"/>
      <c r="M16" s="1"/>
      <c r="N16" s="1"/>
    </row>
    <row r="17" spans="1:14" ht="12.75" x14ac:dyDescent="0.2">
      <c r="A17" s="168" t="s">
        <v>0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"/>
      <c r="M17" s="1"/>
      <c r="N17" s="1"/>
    </row>
    <row r="18" spans="1:14" ht="12.75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1"/>
      <c r="M18" s="1"/>
      <c r="N18" s="1"/>
    </row>
    <row r="19" spans="1:14" ht="12.75" customHeight="1" x14ac:dyDescent="0.2">
      <c r="A19" s="160" t="s">
        <v>1</v>
      </c>
      <c r="B19" s="160" t="s">
        <v>2</v>
      </c>
      <c r="C19" s="169" t="s">
        <v>3</v>
      </c>
      <c r="D19" s="160" t="s">
        <v>4</v>
      </c>
      <c r="E19" s="160" t="s">
        <v>5</v>
      </c>
      <c r="F19" s="160" t="s">
        <v>6</v>
      </c>
      <c r="G19" s="160" t="s">
        <v>7</v>
      </c>
      <c r="H19" s="160" t="s">
        <v>8</v>
      </c>
      <c r="I19" s="160" t="s">
        <v>9</v>
      </c>
      <c r="J19" s="160" t="s">
        <v>10</v>
      </c>
      <c r="K19" s="173" t="s">
        <v>11</v>
      </c>
      <c r="L19" s="156" t="s">
        <v>12</v>
      </c>
      <c r="M19" s="157"/>
      <c r="N19" s="1"/>
    </row>
    <row r="20" spans="1:14" ht="81" customHeight="1" x14ac:dyDescent="0.2">
      <c r="A20" s="161"/>
      <c r="B20" s="161"/>
      <c r="C20" s="161"/>
      <c r="D20" s="161"/>
      <c r="E20" s="161"/>
      <c r="F20" s="161"/>
      <c r="G20" s="161"/>
      <c r="H20" s="161"/>
      <c r="I20" s="161"/>
      <c r="J20" s="161"/>
      <c r="K20" s="174"/>
      <c r="L20" s="151" t="s">
        <v>655</v>
      </c>
      <c r="M20" s="151" t="s">
        <v>656</v>
      </c>
      <c r="N20" s="1"/>
    </row>
    <row r="21" spans="1:14" ht="12.75" x14ac:dyDescent="0.2">
      <c r="A21" s="4">
        <v>1</v>
      </c>
      <c r="B21" s="5" t="s">
        <v>13</v>
      </c>
      <c r="C21" s="6" t="s">
        <v>14</v>
      </c>
      <c r="D21" s="7">
        <v>2014</v>
      </c>
      <c r="E21" s="7">
        <v>2015</v>
      </c>
      <c r="F21" s="7" t="s">
        <v>15</v>
      </c>
      <c r="G21" s="7" t="s">
        <v>16</v>
      </c>
      <c r="H21" s="8" t="s">
        <v>17</v>
      </c>
      <c r="I21" s="8" t="s">
        <v>18</v>
      </c>
      <c r="J21" s="9">
        <v>39388</v>
      </c>
      <c r="K21" s="10" t="s">
        <v>19</v>
      </c>
      <c r="L21" s="12"/>
      <c r="M21" s="12"/>
      <c r="N21" s="1"/>
    </row>
    <row r="22" spans="1:14" ht="12.75" x14ac:dyDescent="0.2">
      <c r="A22" s="4">
        <v>2</v>
      </c>
      <c r="B22" s="5" t="s">
        <v>13</v>
      </c>
      <c r="C22" s="6" t="s">
        <v>14</v>
      </c>
      <c r="D22" s="7">
        <v>2014</v>
      </c>
      <c r="E22" s="7">
        <v>2014</v>
      </c>
      <c r="F22" s="7" t="s">
        <v>20</v>
      </c>
      <c r="G22" s="13" t="s">
        <v>21</v>
      </c>
      <c r="H22" s="8" t="s">
        <v>22</v>
      </c>
      <c r="I22" s="8" t="s">
        <v>18</v>
      </c>
      <c r="J22" s="9">
        <v>37793</v>
      </c>
      <c r="K22" s="10" t="s">
        <v>19</v>
      </c>
      <c r="L22" s="12"/>
      <c r="M22" s="12"/>
      <c r="N22" s="1"/>
    </row>
    <row r="23" spans="1:14" ht="12.75" x14ac:dyDescent="0.2">
      <c r="A23" s="4">
        <v>3</v>
      </c>
      <c r="B23" s="5" t="s">
        <v>23</v>
      </c>
      <c r="C23" s="5" t="s">
        <v>14</v>
      </c>
      <c r="D23" s="7">
        <v>2014</v>
      </c>
      <c r="E23" s="7">
        <v>2015</v>
      </c>
      <c r="F23" s="7" t="s">
        <v>24</v>
      </c>
      <c r="G23" s="13" t="s">
        <v>25</v>
      </c>
      <c r="H23" s="8" t="s">
        <v>26</v>
      </c>
      <c r="I23" s="8" t="s">
        <v>27</v>
      </c>
      <c r="J23" s="9">
        <v>120474</v>
      </c>
      <c r="K23" s="10" t="s">
        <v>28</v>
      </c>
      <c r="L23" s="12"/>
      <c r="M23" s="12"/>
      <c r="N23" s="1"/>
    </row>
    <row r="24" spans="1:14" ht="30" customHeight="1" x14ac:dyDescent="0.2">
      <c r="A24" s="4">
        <v>4</v>
      </c>
      <c r="B24" s="14" t="s">
        <v>29</v>
      </c>
      <c r="C24" s="14" t="s">
        <v>30</v>
      </c>
      <c r="D24" s="15">
        <v>2023</v>
      </c>
      <c r="E24" s="15">
        <v>2024</v>
      </c>
      <c r="F24" s="15" t="s">
        <v>31</v>
      </c>
      <c r="G24" s="16" t="s">
        <v>32</v>
      </c>
      <c r="H24" s="17" t="s">
        <v>33</v>
      </c>
      <c r="I24" s="17" t="s">
        <v>27</v>
      </c>
      <c r="J24" s="9">
        <v>187238</v>
      </c>
      <c r="K24" s="18" t="s">
        <v>19</v>
      </c>
      <c r="L24" s="12"/>
      <c r="M24" s="12"/>
      <c r="N24" s="1"/>
    </row>
    <row r="25" spans="1:14" ht="22.5" x14ac:dyDescent="0.2">
      <c r="A25" s="4">
        <v>5</v>
      </c>
      <c r="B25" s="5" t="s">
        <v>34</v>
      </c>
      <c r="C25" s="5" t="s">
        <v>35</v>
      </c>
      <c r="D25" s="7">
        <v>2011</v>
      </c>
      <c r="E25" s="7">
        <v>2012</v>
      </c>
      <c r="F25" s="7" t="s">
        <v>36</v>
      </c>
      <c r="G25" s="13" t="s">
        <v>37</v>
      </c>
      <c r="H25" s="8" t="s">
        <v>38</v>
      </c>
      <c r="I25" s="8" t="s">
        <v>27</v>
      </c>
      <c r="J25" s="9">
        <v>129020</v>
      </c>
      <c r="K25" s="10" t="s">
        <v>19</v>
      </c>
      <c r="L25" s="12"/>
      <c r="M25" s="12"/>
      <c r="N25" s="1"/>
    </row>
    <row r="26" spans="1:14" ht="12.75" x14ac:dyDescent="0.2">
      <c r="A26" s="4">
        <v>6</v>
      </c>
      <c r="B26" s="19" t="s">
        <v>39</v>
      </c>
      <c r="C26" s="20" t="s">
        <v>40</v>
      </c>
      <c r="D26" s="21">
        <v>2025</v>
      </c>
      <c r="E26" s="21">
        <v>2026</v>
      </c>
      <c r="F26" s="21" t="s">
        <v>41</v>
      </c>
      <c r="G26" s="21" t="s">
        <v>42</v>
      </c>
      <c r="H26" s="20" t="s">
        <v>43</v>
      </c>
      <c r="I26" s="19" t="s">
        <v>27</v>
      </c>
      <c r="J26" s="9">
        <v>275995</v>
      </c>
      <c r="K26" s="21" t="s">
        <v>19</v>
      </c>
      <c r="L26" s="12"/>
      <c r="M26" s="12"/>
      <c r="N26" s="1"/>
    </row>
    <row r="27" spans="1:14" ht="12.75" x14ac:dyDescent="0.2">
      <c r="A27" s="4">
        <v>7</v>
      </c>
      <c r="B27" s="19" t="s">
        <v>39</v>
      </c>
      <c r="C27" s="20" t="s">
        <v>40</v>
      </c>
      <c r="D27" s="21">
        <v>2025</v>
      </c>
      <c r="E27" s="21">
        <v>2026</v>
      </c>
      <c r="F27" s="21" t="s">
        <v>44</v>
      </c>
      <c r="G27" s="21" t="s">
        <v>45</v>
      </c>
      <c r="H27" s="20" t="s">
        <v>46</v>
      </c>
      <c r="I27" s="20" t="s">
        <v>27</v>
      </c>
      <c r="J27" s="9">
        <v>275995</v>
      </c>
      <c r="K27" s="21" t="s">
        <v>19</v>
      </c>
      <c r="L27" s="12"/>
      <c r="M27" s="12"/>
      <c r="N27" s="1"/>
    </row>
    <row r="28" spans="1:14" ht="33.75" x14ac:dyDescent="0.2">
      <c r="A28" s="4">
        <v>8</v>
      </c>
      <c r="B28" s="5" t="s">
        <v>47</v>
      </c>
      <c r="C28" s="5" t="s">
        <v>48</v>
      </c>
      <c r="D28" s="7">
        <v>2012</v>
      </c>
      <c r="E28" s="7">
        <v>2013</v>
      </c>
      <c r="F28" s="7" t="s">
        <v>49</v>
      </c>
      <c r="G28" s="13" t="s">
        <v>50</v>
      </c>
      <c r="H28" s="8" t="s">
        <v>51</v>
      </c>
      <c r="I28" s="8" t="s">
        <v>27</v>
      </c>
      <c r="J28" s="9">
        <v>81988</v>
      </c>
      <c r="K28" s="10" t="s">
        <v>19</v>
      </c>
      <c r="L28" s="22"/>
      <c r="M28" s="22"/>
      <c r="N28" s="1"/>
    </row>
    <row r="29" spans="1:14" ht="22.5" x14ac:dyDescent="0.2">
      <c r="A29" s="4">
        <v>9</v>
      </c>
      <c r="B29" s="5" t="s">
        <v>52</v>
      </c>
      <c r="C29" s="5" t="s">
        <v>48</v>
      </c>
      <c r="D29" s="7">
        <v>2014</v>
      </c>
      <c r="E29" s="7">
        <v>2014</v>
      </c>
      <c r="F29" s="7" t="s">
        <v>53</v>
      </c>
      <c r="G29" s="13" t="s">
        <v>54</v>
      </c>
      <c r="H29" s="8" t="s">
        <v>55</v>
      </c>
      <c r="I29" s="8" t="s">
        <v>27</v>
      </c>
      <c r="J29" s="9">
        <v>78463</v>
      </c>
      <c r="K29" s="10" t="s">
        <v>19</v>
      </c>
      <c r="L29" s="12"/>
      <c r="M29" s="12"/>
      <c r="N29" s="1"/>
    </row>
    <row r="30" spans="1:14" ht="12.75" x14ac:dyDescent="0.2">
      <c r="A30" s="4">
        <v>10</v>
      </c>
      <c r="B30" s="5" t="s">
        <v>56</v>
      </c>
      <c r="C30" s="5" t="s">
        <v>40</v>
      </c>
      <c r="D30" s="7">
        <v>2011</v>
      </c>
      <c r="E30" s="7">
        <v>2012</v>
      </c>
      <c r="F30" s="7" t="s">
        <v>57</v>
      </c>
      <c r="G30" s="13" t="s">
        <v>58</v>
      </c>
      <c r="H30" s="8" t="s">
        <v>59</v>
      </c>
      <c r="I30" s="8" t="s">
        <v>60</v>
      </c>
      <c r="J30" s="9">
        <v>46034</v>
      </c>
      <c r="K30" s="10" t="s">
        <v>19</v>
      </c>
      <c r="L30" s="12"/>
      <c r="M30" s="12"/>
      <c r="N30" s="1"/>
    </row>
    <row r="31" spans="1:14" ht="12.75" x14ac:dyDescent="0.2">
      <c r="A31" s="4">
        <v>11</v>
      </c>
      <c r="B31" s="5" t="s">
        <v>61</v>
      </c>
      <c r="C31" s="5" t="s">
        <v>40</v>
      </c>
      <c r="D31" s="7">
        <v>2012</v>
      </c>
      <c r="E31" s="7">
        <v>2012</v>
      </c>
      <c r="F31" s="7" t="s">
        <v>62</v>
      </c>
      <c r="G31" s="13" t="s">
        <v>63</v>
      </c>
      <c r="H31" s="8" t="s">
        <v>64</v>
      </c>
      <c r="I31" s="5" t="s">
        <v>60</v>
      </c>
      <c r="J31" s="9">
        <v>46034</v>
      </c>
      <c r="K31" s="10" t="s">
        <v>19</v>
      </c>
      <c r="L31" s="12"/>
      <c r="M31" s="12"/>
      <c r="N31" s="1"/>
    </row>
    <row r="32" spans="1:14" ht="12.75" x14ac:dyDescent="0.2">
      <c r="A32" s="2"/>
      <c r="B32" s="2"/>
      <c r="C32" s="2"/>
      <c r="D32" s="2"/>
      <c r="E32" s="2"/>
      <c r="F32" s="2"/>
      <c r="G32" s="23"/>
      <c r="H32" s="2"/>
      <c r="I32" s="2"/>
      <c r="J32" s="2"/>
      <c r="K32" s="2"/>
      <c r="L32" s="1"/>
      <c r="M32" s="1"/>
      <c r="N32" s="1"/>
    </row>
    <row r="33" spans="1:14" ht="12.75" x14ac:dyDescent="0.2">
      <c r="A33" s="168" t="s">
        <v>65</v>
      </c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"/>
      <c r="M33" s="1"/>
      <c r="N33" s="1"/>
    </row>
    <row r="34" spans="1:14" ht="12.75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1"/>
      <c r="M34" s="1"/>
      <c r="N34" s="1"/>
    </row>
    <row r="35" spans="1:14" ht="12.75" customHeight="1" x14ac:dyDescent="0.2">
      <c r="A35" s="171" t="s">
        <v>1</v>
      </c>
      <c r="B35" s="170" t="s">
        <v>2</v>
      </c>
      <c r="C35" s="172" t="s">
        <v>3</v>
      </c>
      <c r="D35" s="170" t="s">
        <v>4</v>
      </c>
      <c r="E35" s="170" t="s">
        <v>5</v>
      </c>
      <c r="F35" s="170" t="s">
        <v>6</v>
      </c>
      <c r="G35" s="170" t="s">
        <v>7</v>
      </c>
      <c r="H35" s="170" t="s">
        <v>8</v>
      </c>
      <c r="I35" s="170" t="s">
        <v>9</v>
      </c>
      <c r="J35" s="160" t="s">
        <v>10</v>
      </c>
      <c r="K35" s="158" t="s">
        <v>11</v>
      </c>
      <c r="L35" s="156" t="s">
        <v>12</v>
      </c>
      <c r="M35" s="157"/>
      <c r="N35" s="1"/>
    </row>
    <row r="36" spans="1:14" ht="73.5" customHeight="1" x14ac:dyDescent="0.2">
      <c r="A36" s="161"/>
      <c r="B36" s="159"/>
      <c r="C36" s="159"/>
      <c r="D36" s="159"/>
      <c r="E36" s="159"/>
      <c r="F36" s="159"/>
      <c r="G36" s="159"/>
      <c r="H36" s="159"/>
      <c r="I36" s="159"/>
      <c r="J36" s="161"/>
      <c r="K36" s="159"/>
      <c r="L36" s="151" t="s">
        <v>655</v>
      </c>
      <c r="M36" s="151" t="s">
        <v>656</v>
      </c>
      <c r="N36" s="1"/>
    </row>
    <row r="37" spans="1:14" ht="12.75" x14ac:dyDescent="0.2">
      <c r="A37" s="4">
        <f t="shared" ref="A37:A42" si="0">A36+1</f>
        <v>1</v>
      </c>
      <c r="B37" s="14" t="s">
        <v>66</v>
      </c>
      <c r="C37" s="24" t="s">
        <v>67</v>
      </c>
      <c r="D37" s="15">
        <v>2002</v>
      </c>
      <c r="E37" s="15">
        <v>2002</v>
      </c>
      <c r="F37" s="15" t="s">
        <v>68</v>
      </c>
      <c r="G37" s="25">
        <v>783906307</v>
      </c>
      <c r="H37" s="17" t="s">
        <v>69</v>
      </c>
      <c r="I37" s="8" t="s">
        <v>70</v>
      </c>
      <c r="J37" s="26">
        <v>33378</v>
      </c>
      <c r="K37" s="10" t="s">
        <v>19</v>
      </c>
      <c r="L37" s="12"/>
      <c r="M37" s="12"/>
      <c r="N37" s="1"/>
    </row>
    <row r="38" spans="1:14" ht="12.75" x14ac:dyDescent="0.2">
      <c r="A38" s="4">
        <f t="shared" si="0"/>
        <v>2</v>
      </c>
      <c r="B38" s="5" t="s">
        <v>71</v>
      </c>
      <c r="C38" s="5" t="s">
        <v>72</v>
      </c>
      <c r="D38" s="7">
        <v>2014</v>
      </c>
      <c r="E38" s="7">
        <v>2015</v>
      </c>
      <c r="F38" s="7" t="s">
        <v>73</v>
      </c>
      <c r="G38" s="4">
        <v>1043922480</v>
      </c>
      <c r="H38" s="8" t="s">
        <v>74</v>
      </c>
      <c r="I38" s="8" t="s">
        <v>75</v>
      </c>
      <c r="J38" s="28">
        <v>52093</v>
      </c>
      <c r="K38" s="10" t="s">
        <v>19</v>
      </c>
      <c r="L38" s="12"/>
      <c r="M38" s="12"/>
      <c r="N38" s="1"/>
    </row>
    <row r="39" spans="1:14" ht="22.5" x14ac:dyDescent="0.2">
      <c r="A39" s="4">
        <f t="shared" si="0"/>
        <v>3</v>
      </c>
      <c r="B39" s="5" t="s">
        <v>76</v>
      </c>
      <c r="C39" s="6" t="s">
        <v>77</v>
      </c>
      <c r="D39" s="7">
        <v>2016</v>
      </c>
      <c r="E39" s="7">
        <v>2017</v>
      </c>
      <c r="F39" s="7" t="s">
        <v>78</v>
      </c>
      <c r="G39" s="4">
        <v>1100921262</v>
      </c>
      <c r="H39" s="8" t="s">
        <v>79</v>
      </c>
      <c r="I39" s="5" t="s">
        <v>80</v>
      </c>
      <c r="J39" s="28">
        <v>58829</v>
      </c>
      <c r="K39" s="10" t="s">
        <v>19</v>
      </c>
      <c r="L39" s="12"/>
      <c r="M39" s="12"/>
      <c r="N39" s="1"/>
    </row>
    <row r="40" spans="1:14" ht="22.5" x14ac:dyDescent="0.2">
      <c r="A40" s="4">
        <f t="shared" si="0"/>
        <v>4</v>
      </c>
      <c r="B40" s="14" t="s">
        <v>81</v>
      </c>
      <c r="C40" s="29" t="s">
        <v>82</v>
      </c>
      <c r="D40" s="15">
        <v>2014</v>
      </c>
      <c r="E40" s="15">
        <v>2015</v>
      </c>
      <c r="F40" s="15" t="s">
        <v>83</v>
      </c>
      <c r="G40" s="25">
        <v>1058217450</v>
      </c>
      <c r="H40" s="17" t="s">
        <v>84</v>
      </c>
      <c r="I40" s="8" t="s">
        <v>70</v>
      </c>
      <c r="J40" s="28" t="s">
        <v>85</v>
      </c>
      <c r="K40" s="26">
        <v>205169</v>
      </c>
      <c r="L40" s="12"/>
      <c r="M40" s="12"/>
      <c r="N40" s="1"/>
    </row>
    <row r="41" spans="1:14" ht="22.5" x14ac:dyDescent="0.2">
      <c r="A41" s="4">
        <f t="shared" si="0"/>
        <v>5</v>
      </c>
      <c r="B41" s="14" t="s">
        <v>86</v>
      </c>
      <c r="C41" s="29" t="s">
        <v>87</v>
      </c>
      <c r="D41" s="15">
        <v>2002</v>
      </c>
      <c r="E41" s="15">
        <v>2002</v>
      </c>
      <c r="F41" s="15" t="s">
        <v>88</v>
      </c>
      <c r="G41" s="25">
        <v>789104059</v>
      </c>
      <c r="H41" s="17" t="s">
        <v>89</v>
      </c>
      <c r="I41" s="14" t="s">
        <v>70</v>
      </c>
      <c r="J41" s="28" t="s">
        <v>90</v>
      </c>
      <c r="K41" s="10" t="s">
        <v>19</v>
      </c>
      <c r="L41" s="12"/>
      <c r="M41" s="12"/>
      <c r="N41" s="1"/>
    </row>
    <row r="42" spans="1:14" ht="12.75" x14ac:dyDescent="0.2">
      <c r="A42" s="4">
        <f t="shared" si="0"/>
        <v>6</v>
      </c>
      <c r="B42" s="14" t="s">
        <v>61</v>
      </c>
      <c r="C42" s="29" t="s">
        <v>40</v>
      </c>
      <c r="D42" s="15">
        <v>2010</v>
      </c>
      <c r="E42" s="15">
        <v>2010</v>
      </c>
      <c r="F42" s="15" t="s">
        <v>91</v>
      </c>
      <c r="G42" s="25">
        <v>231908008</v>
      </c>
      <c r="H42" s="17" t="s">
        <v>92</v>
      </c>
      <c r="I42" s="14" t="s">
        <v>75</v>
      </c>
      <c r="J42" s="28">
        <v>38875</v>
      </c>
      <c r="K42" s="10" t="s">
        <v>19</v>
      </c>
      <c r="L42" s="12"/>
      <c r="M42" s="12"/>
      <c r="N42" s="1"/>
    </row>
    <row r="43" spans="1:14" ht="12.75" x14ac:dyDescent="0.2">
      <c r="A43" s="2"/>
      <c r="B43" s="2"/>
      <c r="C43" s="2"/>
      <c r="D43" s="2"/>
      <c r="E43" s="2"/>
      <c r="F43" s="2"/>
      <c r="G43" s="23"/>
      <c r="H43" s="2"/>
      <c r="I43" s="2"/>
      <c r="J43" s="2"/>
      <c r="K43" s="2"/>
      <c r="L43" s="1"/>
      <c r="M43" s="1"/>
      <c r="N43" s="1"/>
    </row>
    <row r="44" spans="1:14" ht="12.75" x14ac:dyDescent="0.2">
      <c r="A44" s="163" t="s">
        <v>93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"/>
      <c r="M44" s="1"/>
      <c r="N44" s="1"/>
    </row>
    <row r="45" spans="1:14" ht="12.75" x14ac:dyDescent="0.2">
      <c r="A45" s="30"/>
      <c r="B45" s="31"/>
      <c r="C45" s="31"/>
      <c r="D45" s="31"/>
      <c r="E45" s="31"/>
      <c r="F45" s="31"/>
      <c r="G45" s="31"/>
      <c r="H45" s="31"/>
      <c r="I45" s="31"/>
      <c r="J45" s="32"/>
      <c r="K45" s="2"/>
      <c r="L45" s="1"/>
      <c r="M45" s="1"/>
      <c r="N45" s="1"/>
    </row>
    <row r="46" spans="1:14" ht="12.75" customHeight="1" x14ac:dyDescent="0.2">
      <c r="A46" s="165" t="s">
        <v>1</v>
      </c>
      <c r="B46" s="162" t="s">
        <v>2</v>
      </c>
      <c r="C46" s="166" t="s">
        <v>3</v>
      </c>
      <c r="D46" s="162" t="s">
        <v>4</v>
      </c>
      <c r="E46" s="162" t="s">
        <v>5</v>
      </c>
      <c r="F46" s="162" t="s">
        <v>6</v>
      </c>
      <c r="G46" s="162" t="s">
        <v>7</v>
      </c>
      <c r="H46" s="162" t="s">
        <v>8</v>
      </c>
      <c r="I46" s="162" t="s">
        <v>9</v>
      </c>
      <c r="J46" s="176" t="s">
        <v>10</v>
      </c>
      <c r="K46" s="158" t="s">
        <v>11</v>
      </c>
      <c r="L46" s="156" t="s">
        <v>12</v>
      </c>
      <c r="M46" s="157"/>
      <c r="N46" s="1"/>
    </row>
    <row r="47" spans="1:14" ht="67.5" customHeight="1" x14ac:dyDescent="0.2">
      <c r="A47" s="161"/>
      <c r="B47" s="159"/>
      <c r="C47" s="159"/>
      <c r="D47" s="159"/>
      <c r="E47" s="159"/>
      <c r="F47" s="159"/>
      <c r="G47" s="159"/>
      <c r="H47" s="159"/>
      <c r="I47" s="159"/>
      <c r="J47" s="161"/>
      <c r="K47" s="159"/>
      <c r="L47" s="151" t="s">
        <v>655</v>
      </c>
      <c r="M47" s="151" t="s">
        <v>656</v>
      </c>
      <c r="N47" s="1"/>
    </row>
    <row r="48" spans="1:14" ht="12.75" x14ac:dyDescent="0.2">
      <c r="A48" s="4">
        <v>1</v>
      </c>
      <c r="B48" s="33" t="s">
        <v>94</v>
      </c>
      <c r="C48" s="34" t="s">
        <v>95</v>
      </c>
      <c r="D48" s="35">
        <v>2012</v>
      </c>
      <c r="E48" s="35">
        <v>2012</v>
      </c>
      <c r="F48" s="35" t="s">
        <v>96</v>
      </c>
      <c r="G48" s="35">
        <v>470117354</v>
      </c>
      <c r="H48" s="36" t="s">
        <v>97</v>
      </c>
      <c r="I48" s="37" t="s">
        <v>98</v>
      </c>
      <c r="J48" s="38" t="s">
        <v>99</v>
      </c>
      <c r="K48" s="10" t="s">
        <v>19</v>
      </c>
      <c r="L48" s="12"/>
      <c r="M48" s="12"/>
      <c r="N48" s="1"/>
    </row>
    <row r="49" spans="1:14" ht="12.75" x14ac:dyDescent="0.2">
      <c r="A49" s="4">
        <f t="shared" ref="A49:A51" si="1">A48+1</f>
        <v>2</v>
      </c>
      <c r="B49" s="42" t="s">
        <v>100</v>
      </c>
      <c r="C49" s="43" t="s">
        <v>95</v>
      </c>
      <c r="D49" s="4">
        <v>2005</v>
      </c>
      <c r="E49" s="4">
        <v>2006</v>
      </c>
      <c r="F49" s="4" t="s">
        <v>101</v>
      </c>
      <c r="G49" s="44" t="s">
        <v>102</v>
      </c>
      <c r="H49" s="45" t="s">
        <v>103</v>
      </c>
      <c r="I49" s="45" t="s">
        <v>98</v>
      </c>
      <c r="J49" s="46" t="s">
        <v>104</v>
      </c>
      <c r="K49" s="47">
        <v>22092</v>
      </c>
      <c r="L49" s="12"/>
      <c r="M49" s="12"/>
      <c r="N49" s="1"/>
    </row>
    <row r="50" spans="1:14" ht="12.75" x14ac:dyDescent="0.2">
      <c r="A50" s="4">
        <f t="shared" si="1"/>
        <v>3</v>
      </c>
      <c r="B50" s="42" t="s">
        <v>105</v>
      </c>
      <c r="C50" s="42" t="s">
        <v>72</v>
      </c>
      <c r="D50" s="4">
        <v>2007</v>
      </c>
      <c r="E50" s="4">
        <v>2007</v>
      </c>
      <c r="F50" s="4" t="s">
        <v>106</v>
      </c>
      <c r="G50" s="48">
        <v>914400711</v>
      </c>
      <c r="H50" s="45" t="s">
        <v>107</v>
      </c>
      <c r="I50" s="45" t="s">
        <v>98</v>
      </c>
      <c r="J50" s="38" t="s">
        <v>108</v>
      </c>
      <c r="K50" s="49">
        <v>20003</v>
      </c>
      <c r="L50" s="12"/>
      <c r="M50" s="12"/>
      <c r="N50" s="1"/>
    </row>
    <row r="51" spans="1:14" ht="22.5" x14ac:dyDescent="0.2">
      <c r="A51" s="4">
        <f t="shared" si="1"/>
        <v>4</v>
      </c>
      <c r="B51" s="42" t="s">
        <v>109</v>
      </c>
      <c r="C51" s="42" t="s">
        <v>110</v>
      </c>
      <c r="D51" s="4">
        <v>2013</v>
      </c>
      <c r="E51" s="4">
        <v>2014</v>
      </c>
      <c r="F51" s="4" t="s">
        <v>111</v>
      </c>
      <c r="G51" s="48">
        <v>993842364</v>
      </c>
      <c r="H51" s="45" t="s">
        <v>112</v>
      </c>
      <c r="I51" s="45" t="s">
        <v>27</v>
      </c>
      <c r="J51" s="50" t="s">
        <v>113</v>
      </c>
      <c r="K51" s="51"/>
      <c r="L51" s="12"/>
      <c r="M51" s="12"/>
      <c r="N51" s="1"/>
    </row>
    <row r="52" spans="1:14" ht="12.75" x14ac:dyDescent="0.2">
      <c r="A52" s="2"/>
      <c r="B52" s="2"/>
      <c r="C52" s="2"/>
      <c r="D52" s="2"/>
      <c r="E52" s="2"/>
      <c r="F52" s="2"/>
      <c r="G52" s="23"/>
      <c r="H52" s="2"/>
      <c r="I52" s="2"/>
      <c r="J52" s="2"/>
      <c r="K52" s="2"/>
      <c r="L52" s="1"/>
      <c r="M52" s="1"/>
      <c r="N52" s="1"/>
    </row>
    <row r="53" spans="1:14" ht="12.75" x14ac:dyDescent="0.2">
      <c r="A53" s="163" t="s">
        <v>114</v>
      </c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"/>
      <c r="M53" s="1"/>
      <c r="N53" s="1"/>
    </row>
    <row r="54" spans="1:14" ht="12.75" x14ac:dyDescent="0.2">
      <c r="A54" s="30"/>
      <c r="B54" s="52"/>
      <c r="C54" s="53"/>
      <c r="D54" s="31"/>
      <c r="E54" s="31"/>
      <c r="F54" s="31"/>
      <c r="G54" s="54"/>
      <c r="H54" s="31"/>
      <c r="I54" s="53"/>
      <c r="J54" s="2"/>
      <c r="K54" s="2"/>
      <c r="L54" s="1"/>
      <c r="M54" s="1"/>
      <c r="N54" s="1"/>
    </row>
    <row r="55" spans="1:14" ht="12.75" customHeight="1" x14ac:dyDescent="0.2">
      <c r="A55" s="165" t="s">
        <v>1</v>
      </c>
      <c r="B55" s="162" t="s">
        <v>2</v>
      </c>
      <c r="C55" s="175" t="s">
        <v>3</v>
      </c>
      <c r="D55" s="162" t="s">
        <v>4</v>
      </c>
      <c r="E55" s="162" t="s">
        <v>5</v>
      </c>
      <c r="F55" s="162" t="s">
        <v>6</v>
      </c>
      <c r="G55" s="177" t="s">
        <v>7</v>
      </c>
      <c r="H55" s="162" t="s">
        <v>8</v>
      </c>
      <c r="I55" s="175" t="s">
        <v>9</v>
      </c>
      <c r="J55" s="160" t="s">
        <v>10</v>
      </c>
      <c r="K55" s="158" t="s">
        <v>11</v>
      </c>
      <c r="L55" s="156" t="s">
        <v>12</v>
      </c>
      <c r="M55" s="157"/>
      <c r="N55" s="1"/>
    </row>
    <row r="56" spans="1:14" ht="74.25" customHeight="1" x14ac:dyDescent="0.2">
      <c r="A56" s="161"/>
      <c r="B56" s="159"/>
      <c r="C56" s="159"/>
      <c r="D56" s="159"/>
      <c r="E56" s="159"/>
      <c r="F56" s="159"/>
      <c r="G56" s="159"/>
      <c r="H56" s="159"/>
      <c r="I56" s="159"/>
      <c r="J56" s="161"/>
      <c r="K56" s="159"/>
      <c r="L56" s="151" t="s">
        <v>655</v>
      </c>
      <c r="M56" s="151" t="s">
        <v>656</v>
      </c>
      <c r="N56" s="1"/>
    </row>
    <row r="57" spans="1:14" ht="12.75" x14ac:dyDescent="0.2">
      <c r="A57" s="35">
        <v>1</v>
      </c>
      <c r="B57" s="55" t="s">
        <v>115</v>
      </c>
      <c r="C57" s="56" t="s">
        <v>116</v>
      </c>
      <c r="D57" s="57">
        <v>1994</v>
      </c>
      <c r="E57" s="57">
        <v>1994</v>
      </c>
      <c r="F57" s="58" t="s">
        <v>117</v>
      </c>
      <c r="G57" s="59">
        <v>621707481</v>
      </c>
      <c r="H57" s="60" t="s">
        <v>118</v>
      </c>
      <c r="I57" s="61" t="s">
        <v>70</v>
      </c>
      <c r="J57" s="62">
        <v>65125</v>
      </c>
      <c r="K57" s="63" t="s">
        <v>19</v>
      </c>
      <c r="L57" s="12"/>
      <c r="M57" s="12"/>
      <c r="N57" s="1"/>
    </row>
    <row r="58" spans="1:14" ht="12.75" x14ac:dyDescent="0.2">
      <c r="A58" s="4">
        <f t="shared" ref="A58:A72" si="2">A57+1</f>
        <v>2</v>
      </c>
      <c r="B58" s="64" t="s">
        <v>119</v>
      </c>
      <c r="C58" s="65" t="s">
        <v>48</v>
      </c>
      <c r="D58" s="27">
        <v>1994</v>
      </c>
      <c r="E58" s="27">
        <v>1995</v>
      </c>
      <c r="F58" s="58" t="s">
        <v>120</v>
      </c>
      <c r="G58" s="59">
        <v>629390932</v>
      </c>
      <c r="H58" s="10" t="s">
        <v>121</v>
      </c>
      <c r="I58" s="66" t="s">
        <v>70</v>
      </c>
      <c r="J58" s="67">
        <v>45014</v>
      </c>
      <c r="K58" s="68" t="s">
        <v>19</v>
      </c>
      <c r="L58" s="12"/>
      <c r="M58" s="12"/>
      <c r="N58" s="1"/>
    </row>
    <row r="59" spans="1:14" ht="22.5" x14ac:dyDescent="0.2">
      <c r="A59" s="4">
        <f t="shared" si="2"/>
        <v>3</v>
      </c>
      <c r="B59" s="64" t="s">
        <v>122</v>
      </c>
      <c r="C59" s="65" t="s">
        <v>30</v>
      </c>
      <c r="D59" s="27">
        <v>2012</v>
      </c>
      <c r="E59" s="27">
        <v>2012</v>
      </c>
      <c r="F59" s="58" t="s">
        <v>123</v>
      </c>
      <c r="G59" s="59">
        <v>471152587</v>
      </c>
      <c r="H59" s="10" t="s">
        <v>124</v>
      </c>
      <c r="I59" s="66" t="s">
        <v>125</v>
      </c>
      <c r="J59" s="67">
        <v>85054</v>
      </c>
      <c r="K59" s="68" t="s">
        <v>19</v>
      </c>
      <c r="L59" s="12"/>
      <c r="M59" s="12"/>
      <c r="N59" s="1"/>
    </row>
    <row r="60" spans="1:14" ht="12.75" x14ac:dyDescent="0.2">
      <c r="A60" s="4">
        <f t="shared" si="2"/>
        <v>4</v>
      </c>
      <c r="B60" s="69" t="s">
        <v>126</v>
      </c>
      <c r="C60" s="65" t="s">
        <v>127</v>
      </c>
      <c r="D60" s="27">
        <v>2004</v>
      </c>
      <c r="E60" s="27">
        <v>2005</v>
      </c>
      <c r="F60" s="58" t="s">
        <v>128</v>
      </c>
      <c r="G60" s="59">
        <v>843212144</v>
      </c>
      <c r="H60" s="10" t="s">
        <v>129</v>
      </c>
      <c r="I60" s="66" t="s">
        <v>75</v>
      </c>
      <c r="J60" s="67">
        <v>36204</v>
      </c>
      <c r="K60" s="68" t="s">
        <v>19</v>
      </c>
      <c r="L60" s="12"/>
      <c r="M60" s="12"/>
      <c r="N60" s="1"/>
    </row>
    <row r="61" spans="1:14" ht="12.75" x14ac:dyDescent="0.2">
      <c r="A61" s="4">
        <f t="shared" si="2"/>
        <v>5</v>
      </c>
      <c r="B61" s="64" t="s">
        <v>130</v>
      </c>
      <c r="C61" s="65" t="s">
        <v>95</v>
      </c>
      <c r="D61" s="27">
        <v>2011</v>
      </c>
      <c r="E61" s="27">
        <v>2011</v>
      </c>
      <c r="F61" s="58" t="s">
        <v>131</v>
      </c>
      <c r="G61" s="59">
        <v>393054560</v>
      </c>
      <c r="H61" s="10" t="s">
        <v>132</v>
      </c>
      <c r="I61" s="66" t="s">
        <v>133</v>
      </c>
      <c r="J61" s="67">
        <v>39531</v>
      </c>
      <c r="K61" s="68" t="s">
        <v>19</v>
      </c>
      <c r="L61" s="12"/>
      <c r="M61" s="12"/>
      <c r="N61" s="1"/>
    </row>
    <row r="62" spans="1:14" ht="12.75" x14ac:dyDescent="0.2">
      <c r="A62" s="4">
        <f t="shared" si="2"/>
        <v>6</v>
      </c>
      <c r="B62" s="64" t="s">
        <v>134</v>
      </c>
      <c r="C62" s="65" t="s">
        <v>95</v>
      </c>
      <c r="D62" s="27">
        <v>2011</v>
      </c>
      <c r="E62" s="27">
        <v>2012</v>
      </c>
      <c r="F62" s="58" t="s">
        <v>135</v>
      </c>
      <c r="G62" s="59">
        <v>430091311</v>
      </c>
      <c r="H62" s="10" t="s">
        <v>136</v>
      </c>
      <c r="I62" s="66" t="s">
        <v>125</v>
      </c>
      <c r="J62" s="67">
        <v>88505</v>
      </c>
      <c r="K62" s="68" t="s">
        <v>19</v>
      </c>
      <c r="L62" s="12"/>
      <c r="M62" s="12"/>
      <c r="N62" s="1"/>
    </row>
    <row r="63" spans="1:14" ht="12.75" x14ac:dyDescent="0.2">
      <c r="A63" s="4">
        <f t="shared" si="2"/>
        <v>7</v>
      </c>
      <c r="B63" s="64" t="s">
        <v>137</v>
      </c>
      <c r="C63" s="65" t="s">
        <v>77</v>
      </c>
      <c r="D63" s="27">
        <v>2014</v>
      </c>
      <c r="E63" s="27">
        <v>2015</v>
      </c>
      <c r="F63" s="58" t="s">
        <v>138</v>
      </c>
      <c r="G63" s="59">
        <v>1036254825</v>
      </c>
      <c r="H63" s="10" t="s">
        <v>139</v>
      </c>
      <c r="I63" s="66" t="s">
        <v>133</v>
      </c>
      <c r="J63" s="67">
        <v>36307</v>
      </c>
      <c r="K63" s="68" t="s">
        <v>19</v>
      </c>
      <c r="L63" s="12"/>
      <c r="M63" s="12"/>
      <c r="N63" s="1"/>
    </row>
    <row r="64" spans="1:14" ht="12.75" x14ac:dyDescent="0.2">
      <c r="A64" s="4">
        <f t="shared" si="2"/>
        <v>8</v>
      </c>
      <c r="B64" s="64" t="s">
        <v>140</v>
      </c>
      <c r="C64" s="65" t="s">
        <v>95</v>
      </c>
      <c r="D64" s="27">
        <v>2012</v>
      </c>
      <c r="E64" s="27">
        <v>2013</v>
      </c>
      <c r="F64" s="58" t="s">
        <v>141</v>
      </c>
      <c r="G64" s="59">
        <v>477704832</v>
      </c>
      <c r="H64" s="10" t="s">
        <v>142</v>
      </c>
      <c r="I64" s="65" t="s">
        <v>133</v>
      </c>
      <c r="J64" s="67">
        <v>29527</v>
      </c>
      <c r="K64" s="68" t="s">
        <v>19</v>
      </c>
      <c r="L64" s="12"/>
      <c r="M64" s="12"/>
      <c r="N64" s="1"/>
    </row>
    <row r="65" spans="1:14" ht="22.5" x14ac:dyDescent="0.2">
      <c r="A65" s="4">
        <f t="shared" si="2"/>
        <v>9</v>
      </c>
      <c r="B65" s="64" t="s">
        <v>143</v>
      </c>
      <c r="C65" s="65" t="s">
        <v>144</v>
      </c>
      <c r="D65" s="27">
        <v>2009</v>
      </c>
      <c r="E65" s="27">
        <v>2009</v>
      </c>
      <c r="F65" s="58" t="s">
        <v>145</v>
      </c>
      <c r="G65" s="59">
        <v>124772749</v>
      </c>
      <c r="H65" s="27" t="s">
        <v>146</v>
      </c>
      <c r="I65" s="65" t="s">
        <v>125</v>
      </c>
      <c r="J65" s="67">
        <v>91959</v>
      </c>
      <c r="K65" s="68" t="s">
        <v>19</v>
      </c>
      <c r="L65" s="12"/>
      <c r="M65" s="12"/>
      <c r="N65" s="1"/>
    </row>
    <row r="66" spans="1:14" ht="12.75" x14ac:dyDescent="0.2">
      <c r="A66" s="4">
        <f t="shared" si="2"/>
        <v>10</v>
      </c>
      <c r="B66" s="64" t="s">
        <v>147</v>
      </c>
      <c r="C66" s="65" t="s">
        <v>95</v>
      </c>
      <c r="D66" s="27">
        <v>2006</v>
      </c>
      <c r="E66" s="27">
        <v>2006</v>
      </c>
      <c r="F66" s="58" t="s">
        <v>148</v>
      </c>
      <c r="G66" s="59">
        <v>875637507</v>
      </c>
      <c r="H66" s="27" t="s">
        <v>149</v>
      </c>
      <c r="I66" s="65" t="s">
        <v>133</v>
      </c>
      <c r="J66" s="67">
        <v>23776</v>
      </c>
      <c r="K66" s="68" t="s">
        <v>19</v>
      </c>
      <c r="L66" s="12"/>
      <c r="M66" s="12"/>
      <c r="N66" s="1"/>
    </row>
    <row r="67" spans="1:14" ht="12.75" x14ac:dyDescent="0.2">
      <c r="A67" s="4">
        <f t="shared" si="2"/>
        <v>11</v>
      </c>
      <c r="B67" s="64" t="s">
        <v>150</v>
      </c>
      <c r="C67" s="65" t="s">
        <v>151</v>
      </c>
      <c r="D67" s="27">
        <v>2007</v>
      </c>
      <c r="E67" s="27">
        <v>2008</v>
      </c>
      <c r="F67" s="58" t="s">
        <v>152</v>
      </c>
      <c r="G67" s="59">
        <v>954907540</v>
      </c>
      <c r="H67" s="27" t="s">
        <v>153</v>
      </c>
      <c r="I67" s="65" t="s">
        <v>75</v>
      </c>
      <c r="J67" s="67">
        <v>19974</v>
      </c>
      <c r="K67" s="68" t="s">
        <v>19</v>
      </c>
      <c r="L67" s="12"/>
      <c r="M67" s="12"/>
      <c r="N67" s="1"/>
    </row>
    <row r="68" spans="1:14" ht="12.75" x14ac:dyDescent="0.2">
      <c r="A68" s="4">
        <f t="shared" si="2"/>
        <v>12</v>
      </c>
      <c r="B68" s="64" t="s">
        <v>154</v>
      </c>
      <c r="C68" s="65" t="s">
        <v>48</v>
      </c>
      <c r="D68" s="27">
        <v>2017</v>
      </c>
      <c r="E68" s="27">
        <v>2018</v>
      </c>
      <c r="F68" s="58" t="s">
        <v>155</v>
      </c>
      <c r="G68" s="59">
        <v>1125442511</v>
      </c>
      <c r="H68" s="27" t="s">
        <v>156</v>
      </c>
      <c r="I68" s="65" t="s">
        <v>133</v>
      </c>
      <c r="J68" s="67">
        <v>60204</v>
      </c>
      <c r="K68" s="68" t="s">
        <v>19</v>
      </c>
      <c r="L68" s="12"/>
      <c r="M68" s="12"/>
      <c r="N68" s="1"/>
    </row>
    <row r="69" spans="1:14" ht="12.75" x14ac:dyDescent="0.2">
      <c r="A69" s="4">
        <f t="shared" si="2"/>
        <v>13</v>
      </c>
      <c r="B69" s="64" t="s">
        <v>157</v>
      </c>
      <c r="C69" s="65" t="s">
        <v>158</v>
      </c>
      <c r="D69" s="27">
        <v>2004</v>
      </c>
      <c r="E69" s="27">
        <v>2004</v>
      </c>
      <c r="F69" s="58" t="s">
        <v>159</v>
      </c>
      <c r="G69" s="59">
        <v>830457313</v>
      </c>
      <c r="H69" s="27" t="s">
        <v>160</v>
      </c>
      <c r="I69" s="65" t="s">
        <v>70</v>
      </c>
      <c r="J69" s="67">
        <v>134098</v>
      </c>
      <c r="K69" s="68" t="s">
        <v>19</v>
      </c>
      <c r="L69" s="12"/>
      <c r="M69" s="12"/>
      <c r="N69" s="1"/>
    </row>
    <row r="70" spans="1:14" ht="12.75" x14ac:dyDescent="0.2">
      <c r="A70" s="4">
        <f t="shared" si="2"/>
        <v>14</v>
      </c>
      <c r="B70" s="64" t="s">
        <v>161</v>
      </c>
      <c r="C70" s="65" t="s">
        <v>162</v>
      </c>
      <c r="D70" s="27">
        <v>2000</v>
      </c>
      <c r="E70" s="27">
        <v>2000</v>
      </c>
      <c r="F70" s="58" t="s">
        <v>163</v>
      </c>
      <c r="G70" s="59">
        <v>740287206</v>
      </c>
      <c r="H70" s="27" t="s">
        <v>164</v>
      </c>
      <c r="I70" s="65"/>
      <c r="J70" s="70"/>
      <c r="K70" s="68">
        <v>100000</v>
      </c>
      <c r="L70" s="12"/>
      <c r="M70" s="12"/>
      <c r="N70" s="1"/>
    </row>
    <row r="71" spans="1:14" ht="12.75" x14ac:dyDescent="0.2">
      <c r="A71" s="4">
        <f t="shared" si="2"/>
        <v>15</v>
      </c>
      <c r="B71" s="64" t="s">
        <v>165</v>
      </c>
      <c r="C71" s="65" t="s">
        <v>166</v>
      </c>
      <c r="D71" s="27">
        <v>1995</v>
      </c>
      <c r="E71" s="27">
        <v>1995</v>
      </c>
      <c r="F71" s="58" t="s">
        <v>167</v>
      </c>
      <c r="G71" s="59">
        <v>631843221</v>
      </c>
      <c r="H71" s="27" t="s">
        <v>168</v>
      </c>
      <c r="I71" s="65" t="s">
        <v>70</v>
      </c>
      <c r="J71" s="70"/>
      <c r="K71" s="68">
        <v>65000</v>
      </c>
      <c r="L71" s="12"/>
      <c r="M71" s="12"/>
      <c r="N71" s="1"/>
    </row>
    <row r="72" spans="1:14" ht="12.75" x14ac:dyDescent="0.2">
      <c r="A72" s="4">
        <f t="shared" si="2"/>
        <v>16</v>
      </c>
      <c r="B72" s="64" t="s">
        <v>169</v>
      </c>
      <c r="C72" s="65" t="s">
        <v>170</v>
      </c>
      <c r="D72" s="27">
        <v>1997</v>
      </c>
      <c r="E72" s="27">
        <v>1997</v>
      </c>
      <c r="F72" s="58" t="s">
        <v>171</v>
      </c>
      <c r="G72" s="59">
        <v>668498340</v>
      </c>
      <c r="H72" s="27" t="s">
        <v>172</v>
      </c>
      <c r="I72" s="65" t="s">
        <v>70</v>
      </c>
      <c r="J72" s="70"/>
      <c r="K72" s="68">
        <v>80000</v>
      </c>
      <c r="L72" s="12"/>
      <c r="M72" s="12"/>
      <c r="N72" s="1"/>
    </row>
    <row r="73" spans="1:14" ht="12.75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1"/>
      <c r="M73" s="1"/>
      <c r="N73" s="1"/>
    </row>
    <row r="74" spans="1:14" ht="12.75" x14ac:dyDescent="0.2">
      <c r="A74" s="163" t="s">
        <v>173</v>
      </c>
      <c r="B74" s="164"/>
      <c r="C74" s="164"/>
      <c r="D74" s="164"/>
      <c r="E74" s="164"/>
      <c r="F74" s="164"/>
      <c r="G74" s="164"/>
      <c r="H74" s="164"/>
      <c r="I74" s="164"/>
      <c r="J74" s="164"/>
      <c r="K74" s="164"/>
      <c r="L74" s="1"/>
      <c r="M74" s="1"/>
      <c r="N74" s="1"/>
    </row>
    <row r="75" spans="1:14" ht="12.75" x14ac:dyDescent="0.2">
      <c r="A75" s="30"/>
      <c r="B75" s="31"/>
      <c r="C75" s="31"/>
      <c r="D75" s="31"/>
      <c r="E75" s="31"/>
      <c r="F75" s="31"/>
      <c r="G75" s="31"/>
      <c r="H75" s="31"/>
      <c r="I75" s="31"/>
      <c r="J75" s="2"/>
      <c r="K75" s="2"/>
      <c r="L75" s="1"/>
      <c r="M75" s="1"/>
      <c r="N75" s="1"/>
    </row>
    <row r="76" spans="1:14" ht="12.75" customHeight="1" x14ac:dyDescent="0.2">
      <c r="A76" s="165" t="s">
        <v>1</v>
      </c>
      <c r="B76" s="162" t="s">
        <v>2</v>
      </c>
      <c r="C76" s="166" t="s">
        <v>3</v>
      </c>
      <c r="D76" s="162" t="s">
        <v>4</v>
      </c>
      <c r="E76" s="162" t="s">
        <v>5</v>
      </c>
      <c r="F76" s="162" t="s">
        <v>6</v>
      </c>
      <c r="G76" s="162" t="s">
        <v>7</v>
      </c>
      <c r="H76" s="162" t="s">
        <v>8</v>
      </c>
      <c r="I76" s="162" t="s">
        <v>9</v>
      </c>
      <c r="J76" s="160" t="s">
        <v>10</v>
      </c>
      <c r="K76" s="158" t="s">
        <v>11</v>
      </c>
      <c r="L76" s="156" t="s">
        <v>12</v>
      </c>
      <c r="M76" s="157"/>
      <c r="N76" s="1"/>
    </row>
    <row r="77" spans="1:14" ht="73.5" customHeight="1" x14ac:dyDescent="0.2">
      <c r="A77" s="161"/>
      <c r="B77" s="159"/>
      <c r="C77" s="159"/>
      <c r="D77" s="159"/>
      <c r="E77" s="159"/>
      <c r="F77" s="159"/>
      <c r="G77" s="159"/>
      <c r="H77" s="159"/>
      <c r="I77" s="159"/>
      <c r="J77" s="161"/>
      <c r="K77" s="159"/>
      <c r="L77" s="151" t="s">
        <v>655</v>
      </c>
      <c r="M77" s="151" t="s">
        <v>656</v>
      </c>
      <c r="N77" s="1"/>
    </row>
    <row r="78" spans="1:14" ht="12.75" x14ac:dyDescent="0.2">
      <c r="A78" s="35">
        <v>1</v>
      </c>
      <c r="B78" s="55" t="s">
        <v>174</v>
      </c>
      <c r="C78" s="56" t="s">
        <v>175</v>
      </c>
      <c r="D78" s="57">
        <v>2013</v>
      </c>
      <c r="E78" s="57">
        <v>2014</v>
      </c>
      <c r="F78" s="58" t="s">
        <v>176</v>
      </c>
      <c r="G78" s="59">
        <v>596513070</v>
      </c>
      <c r="H78" s="60" t="s">
        <v>177</v>
      </c>
      <c r="I78" s="61" t="s">
        <v>27</v>
      </c>
      <c r="J78" s="62">
        <v>77162</v>
      </c>
      <c r="K78" s="63" t="s">
        <v>19</v>
      </c>
      <c r="L78" s="12"/>
      <c r="M78" s="12"/>
      <c r="N78" s="1"/>
    </row>
    <row r="79" spans="1:14" ht="12.75" x14ac:dyDescent="0.2">
      <c r="A79" s="4">
        <v>2</v>
      </c>
      <c r="B79" s="64" t="s">
        <v>178</v>
      </c>
      <c r="C79" s="65" t="s">
        <v>179</v>
      </c>
      <c r="D79" s="27">
        <v>2009</v>
      </c>
      <c r="E79" s="27">
        <v>2009</v>
      </c>
      <c r="F79" s="58" t="s">
        <v>180</v>
      </c>
      <c r="G79" s="59">
        <v>450352358</v>
      </c>
      <c r="H79" s="10" t="s">
        <v>181</v>
      </c>
      <c r="I79" s="66" t="s">
        <v>27</v>
      </c>
      <c r="J79" s="67">
        <v>85857</v>
      </c>
      <c r="K79" s="68" t="s">
        <v>19</v>
      </c>
      <c r="L79" s="12"/>
      <c r="M79" s="12"/>
      <c r="N79" s="1"/>
    </row>
    <row r="80" spans="1:14" ht="12.75" x14ac:dyDescent="0.2">
      <c r="A80" s="4">
        <v>3</v>
      </c>
      <c r="B80" s="64" t="s">
        <v>182</v>
      </c>
      <c r="C80" s="65" t="s">
        <v>183</v>
      </c>
      <c r="D80" s="27">
        <v>2015</v>
      </c>
      <c r="E80" s="27">
        <v>2016</v>
      </c>
      <c r="F80" s="58" t="s">
        <v>184</v>
      </c>
      <c r="G80" s="59">
        <v>1063861036</v>
      </c>
      <c r="H80" s="10" t="s">
        <v>185</v>
      </c>
      <c r="I80" s="66" t="s">
        <v>27</v>
      </c>
      <c r="J80" s="67">
        <v>125020</v>
      </c>
      <c r="K80" s="68" t="s">
        <v>19</v>
      </c>
      <c r="L80" s="12"/>
      <c r="M80" s="12"/>
      <c r="N80" s="1"/>
    </row>
    <row r="81" spans="1:14" ht="12.75" x14ac:dyDescent="0.2">
      <c r="A81" s="4">
        <v>4</v>
      </c>
      <c r="B81" s="69" t="s">
        <v>186</v>
      </c>
      <c r="C81" s="65" t="s">
        <v>187</v>
      </c>
      <c r="D81" s="27">
        <v>2013</v>
      </c>
      <c r="E81" s="27">
        <v>2013</v>
      </c>
      <c r="F81" s="58" t="s">
        <v>188</v>
      </c>
      <c r="G81" s="59">
        <v>994627467</v>
      </c>
      <c r="H81" s="10" t="s">
        <v>189</v>
      </c>
      <c r="I81" s="66" t="s">
        <v>27</v>
      </c>
      <c r="J81" s="67">
        <v>194756</v>
      </c>
      <c r="K81" s="68" t="s">
        <v>19</v>
      </c>
      <c r="L81" s="12"/>
      <c r="M81" s="12"/>
      <c r="N81" s="1"/>
    </row>
    <row r="82" spans="1:14" ht="12.75" x14ac:dyDescent="0.2">
      <c r="A82" s="4">
        <v>5</v>
      </c>
      <c r="B82" s="64" t="s">
        <v>190</v>
      </c>
      <c r="C82" s="65" t="s">
        <v>191</v>
      </c>
      <c r="D82" s="27">
        <v>2021</v>
      </c>
      <c r="E82" s="27">
        <v>2021</v>
      </c>
      <c r="F82" s="58" t="s">
        <v>192</v>
      </c>
      <c r="G82" s="59">
        <v>1259326516</v>
      </c>
      <c r="H82" s="10" t="s">
        <v>193</v>
      </c>
      <c r="I82" s="66" t="s">
        <v>194</v>
      </c>
      <c r="J82" s="67">
        <v>70957</v>
      </c>
      <c r="K82" s="68" t="s">
        <v>19</v>
      </c>
      <c r="L82" s="12"/>
      <c r="M82" s="12"/>
      <c r="N82" s="1"/>
    </row>
    <row r="83" spans="1:14" ht="12.75" x14ac:dyDescent="0.2">
      <c r="A83" s="4">
        <v>6</v>
      </c>
      <c r="B83" s="64" t="s">
        <v>195</v>
      </c>
      <c r="C83" s="65" t="s">
        <v>179</v>
      </c>
      <c r="D83" s="27">
        <v>2013</v>
      </c>
      <c r="E83" s="27">
        <v>2014</v>
      </c>
      <c r="F83" s="58" t="s">
        <v>196</v>
      </c>
      <c r="G83" s="59">
        <v>992401976</v>
      </c>
      <c r="H83" s="10" t="s">
        <v>197</v>
      </c>
      <c r="I83" s="66" t="s">
        <v>194</v>
      </c>
      <c r="J83" s="67">
        <v>65926</v>
      </c>
      <c r="K83" s="68" t="s">
        <v>19</v>
      </c>
      <c r="L83" s="12"/>
      <c r="M83" s="12"/>
      <c r="N83" s="1"/>
    </row>
    <row r="84" spans="1:14" ht="12.75" x14ac:dyDescent="0.2">
      <c r="A84" s="4">
        <v>7</v>
      </c>
      <c r="B84" s="64" t="s">
        <v>198</v>
      </c>
      <c r="C84" s="65" t="s">
        <v>199</v>
      </c>
      <c r="D84" s="27">
        <v>2006</v>
      </c>
      <c r="E84" s="27">
        <v>2007</v>
      </c>
      <c r="F84" s="58" t="s">
        <v>200</v>
      </c>
      <c r="G84" s="59">
        <v>910258015</v>
      </c>
      <c r="H84" s="10" t="s">
        <v>201</v>
      </c>
      <c r="I84" s="66" t="s">
        <v>27</v>
      </c>
      <c r="J84" s="67" t="s">
        <v>202</v>
      </c>
      <c r="K84" s="68">
        <v>300000</v>
      </c>
      <c r="L84" s="12"/>
      <c r="M84" s="12"/>
      <c r="N84" s="1"/>
    </row>
    <row r="85" spans="1:14" ht="12.75" x14ac:dyDescent="0.2">
      <c r="A85" s="4">
        <v>8</v>
      </c>
      <c r="B85" s="64" t="s">
        <v>203</v>
      </c>
      <c r="C85" s="65" t="s">
        <v>204</v>
      </c>
      <c r="D85" s="27">
        <v>2014</v>
      </c>
      <c r="E85" s="27">
        <v>2014</v>
      </c>
      <c r="F85" s="58" t="s">
        <v>205</v>
      </c>
      <c r="G85" s="59">
        <v>998156175</v>
      </c>
      <c r="H85" s="10" t="s">
        <v>206</v>
      </c>
      <c r="I85" s="65" t="s">
        <v>27</v>
      </c>
      <c r="J85" s="67">
        <v>138581</v>
      </c>
      <c r="K85" s="68" t="s">
        <v>19</v>
      </c>
      <c r="L85" s="12"/>
      <c r="M85" s="12"/>
      <c r="N85" s="1"/>
    </row>
    <row r="86" spans="1:14" ht="12.75" x14ac:dyDescent="0.2">
      <c r="A86" s="4">
        <v>9</v>
      </c>
      <c r="B86" s="64" t="s">
        <v>207</v>
      </c>
      <c r="C86" s="65" t="s">
        <v>208</v>
      </c>
      <c r="D86" s="27">
        <v>2009</v>
      </c>
      <c r="E86" s="27">
        <v>2009</v>
      </c>
      <c r="F86" s="58" t="s">
        <v>209</v>
      </c>
      <c r="G86" s="59">
        <v>154985740</v>
      </c>
      <c r="H86" s="27" t="s">
        <v>210</v>
      </c>
      <c r="I86" s="65" t="s">
        <v>27</v>
      </c>
      <c r="J86" s="67">
        <v>88643</v>
      </c>
      <c r="K86" s="68" t="s">
        <v>19</v>
      </c>
      <c r="L86" s="12"/>
      <c r="M86" s="12"/>
      <c r="N86" s="1"/>
    </row>
    <row r="87" spans="1:14" ht="12.75" x14ac:dyDescent="0.2">
      <c r="A87" s="4">
        <v>10</v>
      </c>
      <c r="B87" s="64" t="s">
        <v>211</v>
      </c>
      <c r="C87" s="65" t="s">
        <v>212</v>
      </c>
      <c r="D87" s="27">
        <v>2009</v>
      </c>
      <c r="E87" s="27">
        <v>2009</v>
      </c>
      <c r="F87" s="58" t="s">
        <v>213</v>
      </c>
      <c r="G87" s="59">
        <v>154826561</v>
      </c>
      <c r="H87" s="27" t="s">
        <v>214</v>
      </c>
      <c r="I87" s="65" t="s">
        <v>27</v>
      </c>
      <c r="J87" s="67">
        <v>158057</v>
      </c>
      <c r="K87" s="68" t="s">
        <v>19</v>
      </c>
      <c r="L87" s="12"/>
      <c r="M87" s="12"/>
      <c r="N87" s="1"/>
    </row>
    <row r="88" spans="1:14" ht="12.75" x14ac:dyDescent="0.2">
      <c r="A88" s="25">
        <v>11</v>
      </c>
      <c r="B88" s="64" t="s">
        <v>174</v>
      </c>
      <c r="C88" s="65" t="s">
        <v>175</v>
      </c>
      <c r="D88" s="27">
        <v>2013</v>
      </c>
      <c r="E88" s="27">
        <v>2014</v>
      </c>
      <c r="F88" s="58" t="s">
        <v>215</v>
      </c>
      <c r="G88" s="59">
        <v>596644795</v>
      </c>
      <c r="H88" s="27" t="s">
        <v>216</v>
      </c>
      <c r="I88" s="65" t="s">
        <v>27</v>
      </c>
      <c r="J88" s="67">
        <v>77162</v>
      </c>
      <c r="K88" s="68" t="s">
        <v>19</v>
      </c>
      <c r="L88" s="12"/>
      <c r="M88" s="12"/>
      <c r="N88" s="1"/>
    </row>
    <row r="89" spans="1:14" ht="12.75" x14ac:dyDescent="0.2">
      <c r="A89" s="25">
        <v>12</v>
      </c>
      <c r="B89" s="64" t="s">
        <v>174</v>
      </c>
      <c r="C89" s="65" t="s">
        <v>175</v>
      </c>
      <c r="D89" s="27">
        <v>2013</v>
      </c>
      <c r="E89" s="27">
        <v>2014</v>
      </c>
      <c r="F89" s="58" t="s">
        <v>217</v>
      </c>
      <c r="G89" s="59">
        <v>596647328</v>
      </c>
      <c r="H89" s="27" t="s">
        <v>218</v>
      </c>
      <c r="I89" s="65" t="s">
        <v>27</v>
      </c>
      <c r="J89" s="67">
        <v>77162</v>
      </c>
      <c r="K89" s="68" t="s">
        <v>19</v>
      </c>
      <c r="L89" s="12"/>
      <c r="M89" s="12"/>
      <c r="N89" s="1"/>
    </row>
    <row r="90" spans="1:14" ht="12.75" x14ac:dyDescent="0.2">
      <c r="A90" s="25">
        <v>13</v>
      </c>
      <c r="B90" s="64" t="s">
        <v>219</v>
      </c>
      <c r="C90" s="65" t="s">
        <v>220</v>
      </c>
      <c r="D90" s="27">
        <v>2018</v>
      </c>
      <c r="E90" s="27">
        <v>2018</v>
      </c>
      <c r="F90" s="58" t="s">
        <v>221</v>
      </c>
      <c r="G90" s="59">
        <v>1158457607</v>
      </c>
      <c r="H90" s="27" t="s">
        <v>222</v>
      </c>
      <c r="I90" s="65" t="s">
        <v>27</v>
      </c>
      <c r="J90" s="70">
        <v>124875</v>
      </c>
      <c r="K90" s="68" t="s">
        <v>19</v>
      </c>
      <c r="L90" s="12"/>
      <c r="M90" s="12"/>
      <c r="N90" s="1"/>
    </row>
    <row r="91" spans="1:14" ht="12.75" x14ac:dyDescent="0.2">
      <c r="A91" s="25">
        <v>14</v>
      </c>
      <c r="B91" s="64" t="s">
        <v>219</v>
      </c>
      <c r="C91" s="65" t="s">
        <v>220</v>
      </c>
      <c r="D91" s="27">
        <v>2018</v>
      </c>
      <c r="E91" s="27">
        <v>2019</v>
      </c>
      <c r="F91" s="58" t="s">
        <v>223</v>
      </c>
      <c r="G91" s="59">
        <v>1177780850</v>
      </c>
      <c r="H91" s="27" t="s">
        <v>224</v>
      </c>
      <c r="I91" s="65" t="s">
        <v>27</v>
      </c>
      <c r="J91" s="70">
        <v>124875</v>
      </c>
      <c r="K91" s="68" t="s">
        <v>19</v>
      </c>
      <c r="L91" s="12"/>
      <c r="M91" s="12"/>
      <c r="N91" s="1"/>
    </row>
    <row r="92" spans="1:14" ht="12.75" x14ac:dyDescent="0.2">
      <c r="A92" s="25">
        <v>15</v>
      </c>
      <c r="B92" s="64" t="s">
        <v>225</v>
      </c>
      <c r="C92" s="65" t="s">
        <v>212</v>
      </c>
      <c r="D92" s="27">
        <v>2009</v>
      </c>
      <c r="E92" s="27">
        <v>2009</v>
      </c>
      <c r="F92" s="58" t="s">
        <v>226</v>
      </c>
      <c r="G92" s="59">
        <v>151065071</v>
      </c>
      <c r="H92" s="27" t="s">
        <v>227</v>
      </c>
      <c r="I92" s="65" t="s">
        <v>27</v>
      </c>
      <c r="J92" s="70">
        <v>174076</v>
      </c>
      <c r="K92" s="68" t="s">
        <v>19</v>
      </c>
      <c r="L92" s="12"/>
      <c r="M92" s="12"/>
      <c r="N92" s="1"/>
    </row>
    <row r="93" spans="1:14" ht="12.75" x14ac:dyDescent="0.2">
      <c r="A93" s="71">
        <v>16</v>
      </c>
      <c r="B93" s="55" t="s">
        <v>195</v>
      </c>
      <c r="C93" s="56" t="s">
        <v>179</v>
      </c>
      <c r="D93" s="57">
        <v>2018</v>
      </c>
      <c r="E93" s="57">
        <v>2019</v>
      </c>
      <c r="F93" s="58" t="s">
        <v>228</v>
      </c>
      <c r="G93" s="59">
        <v>1158037985</v>
      </c>
      <c r="H93" s="60" t="s">
        <v>229</v>
      </c>
      <c r="I93" s="61" t="s">
        <v>194</v>
      </c>
      <c r="J93" s="62">
        <v>87992</v>
      </c>
      <c r="K93" s="63" t="s">
        <v>19</v>
      </c>
      <c r="L93" s="12"/>
      <c r="M93" s="12"/>
      <c r="N93" s="1"/>
    </row>
    <row r="94" spans="1:14" ht="12.75" x14ac:dyDescent="0.2">
      <c r="A94" s="25">
        <v>17</v>
      </c>
      <c r="B94" s="64" t="s">
        <v>230</v>
      </c>
      <c r="C94" s="65" t="s">
        <v>191</v>
      </c>
      <c r="D94" s="27">
        <v>2013</v>
      </c>
      <c r="E94" s="27">
        <v>2013</v>
      </c>
      <c r="F94" s="58" t="s">
        <v>231</v>
      </c>
      <c r="G94" s="59">
        <v>531843530</v>
      </c>
      <c r="H94" s="10" t="s">
        <v>232</v>
      </c>
      <c r="I94" s="66" t="s">
        <v>194</v>
      </c>
      <c r="J94" s="67">
        <v>40476</v>
      </c>
      <c r="K94" s="68" t="s">
        <v>19</v>
      </c>
      <c r="L94" s="12"/>
      <c r="M94" s="12"/>
      <c r="N94" s="1"/>
    </row>
    <row r="95" spans="1:14" ht="12.75" x14ac:dyDescent="0.2">
      <c r="A95" s="25">
        <v>18</v>
      </c>
      <c r="B95" s="64" t="s">
        <v>233</v>
      </c>
      <c r="C95" s="65" t="s">
        <v>234</v>
      </c>
      <c r="D95" s="27">
        <v>2011</v>
      </c>
      <c r="E95" s="27">
        <v>2011</v>
      </c>
      <c r="F95" s="58" t="s">
        <v>235</v>
      </c>
      <c r="G95" s="59">
        <v>344875598</v>
      </c>
      <c r="H95" s="10" t="s">
        <v>236</v>
      </c>
      <c r="I95" s="66" t="s">
        <v>194</v>
      </c>
      <c r="J95" s="67">
        <v>45515</v>
      </c>
      <c r="K95" s="68" t="s">
        <v>19</v>
      </c>
      <c r="L95" s="12"/>
      <c r="M95" s="12"/>
      <c r="N95" s="1"/>
    </row>
    <row r="96" spans="1:14" ht="12.75" x14ac:dyDescent="0.2">
      <c r="A96" s="25">
        <v>19</v>
      </c>
      <c r="B96" s="69" t="s">
        <v>237</v>
      </c>
      <c r="C96" s="65" t="s">
        <v>238</v>
      </c>
      <c r="D96" s="27">
        <v>2018</v>
      </c>
      <c r="E96" s="27">
        <v>2019</v>
      </c>
      <c r="F96" s="58" t="s">
        <v>239</v>
      </c>
      <c r="G96" s="59">
        <v>1176833585</v>
      </c>
      <c r="H96" s="10" t="s">
        <v>240</v>
      </c>
      <c r="I96" s="66" t="s">
        <v>27</v>
      </c>
      <c r="J96" s="67">
        <v>142958</v>
      </c>
      <c r="K96" s="68" t="s">
        <v>19</v>
      </c>
      <c r="L96" s="12"/>
      <c r="M96" s="12"/>
      <c r="N96" s="1"/>
    </row>
    <row r="97" spans="1:14" ht="12.75" x14ac:dyDescent="0.2">
      <c r="A97" s="25">
        <v>20</v>
      </c>
      <c r="B97" s="64" t="s">
        <v>237</v>
      </c>
      <c r="C97" s="65" t="s">
        <v>238</v>
      </c>
      <c r="D97" s="27">
        <v>2018</v>
      </c>
      <c r="E97" s="27">
        <v>2019</v>
      </c>
      <c r="F97" s="58" t="s">
        <v>241</v>
      </c>
      <c r="G97" s="59">
        <v>1176836916</v>
      </c>
      <c r="H97" s="10" t="s">
        <v>242</v>
      </c>
      <c r="I97" s="66" t="s">
        <v>27</v>
      </c>
      <c r="J97" s="67">
        <v>142958</v>
      </c>
      <c r="K97" s="68" t="s">
        <v>19</v>
      </c>
      <c r="L97" s="12"/>
      <c r="M97" s="12"/>
      <c r="N97" s="1"/>
    </row>
    <row r="98" spans="1:14" ht="12.75" x14ac:dyDescent="0.2">
      <c r="A98" s="25">
        <v>21</v>
      </c>
      <c r="B98" s="64" t="s">
        <v>243</v>
      </c>
      <c r="C98" s="65" t="s">
        <v>238</v>
      </c>
      <c r="D98" s="27">
        <v>2018</v>
      </c>
      <c r="E98" s="27">
        <v>2019</v>
      </c>
      <c r="F98" s="58" t="s">
        <v>244</v>
      </c>
      <c r="G98" s="59">
        <v>1207515474</v>
      </c>
      <c r="H98" s="10" t="s">
        <v>245</v>
      </c>
      <c r="I98" s="66" t="s">
        <v>194</v>
      </c>
      <c r="J98" s="67">
        <v>86034</v>
      </c>
      <c r="K98" s="68" t="s">
        <v>19</v>
      </c>
      <c r="L98" s="12"/>
      <c r="M98" s="12"/>
      <c r="N98" s="1"/>
    </row>
    <row r="99" spans="1:14" ht="12.75" x14ac:dyDescent="0.2">
      <c r="A99" s="25">
        <v>22</v>
      </c>
      <c r="B99" s="64" t="s">
        <v>243</v>
      </c>
      <c r="C99" s="65" t="s">
        <v>238</v>
      </c>
      <c r="D99" s="27">
        <v>2018</v>
      </c>
      <c r="E99" s="27">
        <v>2019</v>
      </c>
      <c r="F99" s="58" t="s">
        <v>246</v>
      </c>
      <c r="G99" s="59">
        <v>1216418893</v>
      </c>
      <c r="H99" s="10" t="s">
        <v>247</v>
      </c>
      <c r="I99" s="66" t="s">
        <v>194</v>
      </c>
      <c r="J99" s="67">
        <v>86034</v>
      </c>
      <c r="K99" s="68" t="s">
        <v>19</v>
      </c>
      <c r="L99" s="12"/>
      <c r="M99" s="12"/>
      <c r="N99" s="1"/>
    </row>
    <row r="100" spans="1:14" ht="12.75" x14ac:dyDescent="0.2">
      <c r="A100" s="25">
        <v>23</v>
      </c>
      <c r="B100" s="64" t="s">
        <v>243</v>
      </c>
      <c r="C100" s="65" t="s">
        <v>238</v>
      </c>
      <c r="D100" s="27">
        <v>2018</v>
      </c>
      <c r="E100" s="27">
        <v>2019</v>
      </c>
      <c r="F100" s="58" t="s">
        <v>248</v>
      </c>
      <c r="G100" s="59">
        <v>1207518830</v>
      </c>
      <c r="H100" s="10" t="s">
        <v>249</v>
      </c>
      <c r="I100" s="65" t="s">
        <v>194</v>
      </c>
      <c r="J100" s="67">
        <v>86034</v>
      </c>
      <c r="K100" s="68" t="s">
        <v>19</v>
      </c>
      <c r="L100" s="12"/>
      <c r="M100" s="12"/>
      <c r="N100" s="1"/>
    </row>
    <row r="101" spans="1:14" ht="12.75" x14ac:dyDescent="0.2">
      <c r="A101" s="25">
        <v>24</v>
      </c>
      <c r="B101" s="64" t="s">
        <v>250</v>
      </c>
      <c r="C101" s="65" t="s">
        <v>212</v>
      </c>
      <c r="D101" s="27">
        <v>2006</v>
      </c>
      <c r="E101" s="27">
        <v>2006</v>
      </c>
      <c r="F101" s="58" t="s">
        <v>251</v>
      </c>
      <c r="G101" s="59">
        <v>906462576</v>
      </c>
      <c r="H101" s="27" t="s">
        <v>252</v>
      </c>
      <c r="I101" s="65" t="s">
        <v>27</v>
      </c>
      <c r="J101" s="67">
        <v>127939</v>
      </c>
      <c r="K101" s="68" t="s">
        <v>19</v>
      </c>
      <c r="L101" s="12"/>
      <c r="M101" s="12"/>
      <c r="N101" s="1"/>
    </row>
    <row r="102" spans="1:14" ht="12.75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1"/>
      <c r="M102" s="1"/>
      <c r="N102" s="1"/>
    </row>
    <row r="103" spans="1:14" ht="12.75" x14ac:dyDescent="0.2">
      <c r="A103" s="163" t="s">
        <v>253</v>
      </c>
      <c r="B103" s="164"/>
      <c r="C103" s="164"/>
      <c r="D103" s="164"/>
      <c r="E103" s="164"/>
      <c r="F103" s="164"/>
      <c r="G103" s="164"/>
      <c r="H103" s="164"/>
      <c r="I103" s="164"/>
      <c r="J103" s="164"/>
      <c r="K103" s="164"/>
      <c r="L103" s="1"/>
      <c r="M103" s="1"/>
      <c r="N103" s="1"/>
    </row>
    <row r="104" spans="1:14" ht="12.75" x14ac:dyDescent="0.2">
      <c r="A104" s="30"/>
      <c r="B104" s="31"/>
      <c r="C104" s="31"/>
      <c r="D104" s="31"/>
      <c r="E104" s="31"/>
      <c r="F104" s="31"/>
      <c r="G104" s="31"/>
      <c r="H104" s="31"/>
      <c r="I104" s="31"/>
      <c r="J104" s="2"/>
      <c r="K104" s="2"/>
      <c r="L104" s="1"/>
      <c r="M104" s="1"/>
      <c r="N104" s="1"/>
    </row>
    <row r="105" spans="1:14" ht="12.75" customHeight="1" x14ac:dyDescent="0.2">
      <c r="A105" s="165" t="s">
        <v>1</v>
      </c>
      <c r="B105" s="162" t="s">
        <v>2</v>
      </c>
      <c r="C105" s="166" t="s">
        <v>3</v>
      </c>
      <c r="D105" s="162" t="s">
        <v>4</v>
      </c>
      <c r="E105" s="162" t="s">
        <v>5</v>
      </c>
      <c r="F105" s="162" t="s">
        <v>6</v>
      </c>
      <c r="G105" s="162" t="s">
        <v>7</v>
      </c>
      <c r="H105" s="162" t="s">
        <v>8</v>
      </c>
      <c r="I105" s="162" t="s">
        <v>9</v>
      </c>
      <c r="J105" s="160" t="s">
        <v>10</v>
      </c>
      <c r="K105" s="158" t="s">
        <v>11</v>
      </c>
      <c r="L105" s="156" t="s">
        <v>12</v>
      </c>
      <c r="M105" s="157"/>
      <c r="N105" s="1"/>
    </row>
    <row r="106" spans="1:14" ht="68.25" customHeight="1" x14ac:dyDescent="0.2">
      <c r="A106" s="161"/>
      <c r="B106" s="159"/>
      <c r="C106" s="159"/>
      <c r="D106" s="159"/>
      <c r="E106" s="159"/>
      <c r="F106" s="159"/>
      <c r="G106" s="159"/>
      <c r="H106" s="159"/>
      <c r="I106" s="159"/>
      <c r="J106" s="161"/>
      <c r="K106" s="159"/>
      <c r="L106" s="151" t="s">
        <v>655</v>
      </c>
      <c r="M106" s="151" t="s">
        <v>656</v>
      </c>
      <c r="N106" s="1"/>
    </row>
    <row r="107" spans="1:14" ht="12.75" x14ac:dyDescent="0.2">
      <c r="A107" s="35">
        <v>1</v>
      </c>
      <c r="B107" s="72" t="s">
        <v>254</v>
      </c>
      <c r="C107" s="11" t="s">
        <v>255</v>
      </c>
      <c r="D107" s="72">
        <v>2025</v>
      </c>
      <c r="E107" s="72">
        <v>2025</v>
      </c>
      <c r="F107" s="72" t="s">
        <v>256</v>
      </c>
      <c r="G107" s="73" t="s">
        <v>257</v>
      </c>
      <c r="H107" s="74" t="s">
        <v>258</v>
      </c>
      <c r="I107" s="11" t="s">
        <v>259</v>
      </c>
      <c r="J107" s="40">
        <v>122329</v>
      </c>
      <c r="K107" s="60" t="s">
        <v>19</v>
      </c>
      <c r="L107" s="12"/>
      <c r="M107" s="12"/>
      <c r="N107" s="1"/>
    </row>
    <row r="108" spans="1:14" ht="12.75" x14ac:dyDescent="0.2">
      <c r="A108" s="4">
        <f t="shared" ref="A108:A110" si="3">A107+1</f>
        <v>2</v>
      </c>
      <c r="B108" s="11" t="s">
        <v>260</v>
      </c>
      <c r="C108" s="11" t="s">
        <v>95</v>
      </c>
      <c r="D108" s="11">
        <v>2024</v>
      </c>
      <c r="E108" s="11">
        <v>2025</v>
      </c>
      <c r="F108" s="11" t="s">
        <v>261</v>
      </c>
      <c r="G108" s="75" t="s">
        <v>262</v>
      </c>
      <c r="H108" s="18" t="s">
        <v>263</v>
      </c>
      <c r="I108" s="11" t="s">
        <v>259</v>
      </c>
      <c r="J108" s="28">
        <v>131399</v>
      </c>
      <c r="K108" s="10" t="s">
        <v>19</v>
      </c>
      <c r="L108" s="12"/>
      <c r="M108" s="12"/>
      <c r="N108" s="1"/>
    </row>
    <row r="109" spans="1:14" ht="12.75" x14ac:dyDescent="0.2">
      <c r="A109" s="4">
        <f t="shared" si="3"/>
        <v>3</v>
      </c>
      <c r="B109" s="72" t="s">
        <v>264</v>
      </c>
      <c r="C109" s="11" t="s">
        <v>95</v>
      </c>
      <c r="D109" s="57">
        <v>2005</v>
      </c>
      <c r="E109" s="57">
        <v>2005</v>
      </c>
      <c r="F109" s="57" t="s">
        <v>265</v>
      </c>
      <c r="G109" s="73" t="s">
        <v>266</v>
      </c>
      <c r="H109" s="60" t="s">
        <v>267</v>
      </c>
      <c r="I109" s="11" t="s">
        <v>259</v>
      </c>
      <c r="J109" s="40">
        <v>23858</v>
      </c>
      <c r="K109" s="60" t="s">
        <v>19</v>
      </c>
      <c r="L109" s="12"/>
      <c r="M109" s="12"/>
      <c r="N109" s="1"/>
    </row>
    <row r="110" spans="1:14" ht="12.75" x14ac:dyDescent="0.2">
      <c r="A110" s="4">
        <f t="shared" si="3"/>
        <v>4</v>
      </c>
      <c r="B110" s="11" t="s">
        <v>268</v>
      </c>
      <c r="C110" s="11" t="s">
        <v>95</v>
      </c>
      <c r="D110" s="27">
        <v>2012</v>
      </c>
      <c r="E110" s="27">
        <v>2012</v>
      </c>
      <c r="F110" s="27" t="s">
        <v>269</v>
      </c>
      <c r="G110" s="75" t="s">
        <v>270</v>
      </c>
      <c r="H110" s="10" t="s">
        <v>271</v>
      </c>
      <c r="I110" s="11" t="s">
        <v>259</v>
      </c>
      <c r="J110" s="28">
        <v>28806</v>
      </c>
      <c r="K110" s="10" t="s">
        <v>19</v>
      </c>
      <c r="L110" s="12"/>
      <c r="M110" s="12"/>
      <c r="N110" s="1"/>
    </row>
    <row r="111" spans="1:14" ht="12.75" x14ac:dyDescent="0.2">
      <c r="A111" s="71">
        <v>5</v>
      </c>
      <c r="B111" s="27" t="s">
        <v>272</v>
      </c>
      <c r="C111" s="11" t="s">
        <v>48</v>
      </c>
      <c r="D111" s="27">
        <v>2000</v>
      </c>
      <c r="E111" s="27">
        <v>2000</v>
      </c>
      <c r="F111" s="27" t="s">
        <v>273</v>
      </c>
      <c r="G111" s="75" t="s">
        <v>274</v>
      </c>
      <c r="H111" s="10" t="s">
        <v>275</v>
      </c>
      <c r="I111" s="11" t="s">
        <v>70</v>
      </c>
      <c r="J111" s="28" t="s">
        <v>276</v>
      </c>
      <c r="K111" s="10" t="s">
        <v>19</v>
      </c>
      <c r="L111" s="12"/>
      <c r="M111" s="12"/>
      <c r="N111" s="1"/>
    </row>
    <row r="112" spans="1:14" ht="12.75" x14ac:dyDescent="0.2">
      <c r="A112" s="25">
        <v>6</v>
      </c>
      <c r="B112" s="11" t="s">
        <v>268</v>
      </c>
      <c r="C112" s="11" t="s">
        <v>95</v>
      </c>
      <c r="D112" s="27">
        <v>2012</v>
      </c>
      <c r="E112" s="27">
        <v>2012</v>
      </c>
      <c r="F112" s="27" t="s">
        <v>277</v>
      </c>
      <c r="G112" s="75" t="s">
        <v>278</v>
      </c>
      <c r="H112" s="10" t="s">
        <v>279</v>
      </c>
      <c r="I112" s="11" t="s">
        <v>259</v>
      </c>
      <c r="J112" s="28">
        <v>28806</v>
      </c>
      <c r="K112" s="10" t="s">
        <v>19</v>
      </c>
      <c r="L112" s="12"/>
      <c r="M112" s="12"/>
      <c r="N112" s="1"/>
    </row>
    <row r="113" spans="1:14" ht="12.75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1"/>
      <c r="M113" s="76"/>
      <c r="N113" s="1"/>
    </row>
    <row r="114" spans="1:14" ht="12.75" x14ac:dyDescent="0.2">
      <c r="A114" s="163" t="s">
        <v>280</v>
      </c>
      <c r="B114" s="164"/>
      <c r="C114" s="164"/>
      <c r="D114" s="164"/>
      <c r="E114" s="164"/>
      <c r="F114" s="164"/>
      <c r="G114" s="164"/>
      <c r="H114" s="164"/>
      <c r="I114" s="164"/>
      <c r="J114" s="164"/>
      <c r="K114" s="164"/>
      <c r="L114" s="1"/>
      <c r="M114" s="1"/>
      <c r="N114" s="1"/>
    </row>
    <row r="115" spans="1:14" ht="12.75" x14ac:dyDescent="0.2">
      <c r="A115" s="30"/>
      <c r="B115" s="31"/>
      <c r="C115" s="31"/>
      <c r="D115" s="31"/>
      <c r="E115" s="31"/>
      <c r="F115" s="31"/>
      <c r="G115" s="31"/>
      <c r="H115" s="31"/>
      <c r="I115" s="77"/>
      <c r="J115" s="2"/>
      <c r="K115" s="2"/>
      <c r="L115" s="1"/>
      <c r="M115" s="1"/>
      <c r="N115" s="1"/>
    </row>
    <row r="116" spans="1:14" ht="12.75" customHeight="1" x14ac:dyDescent="0.2">
      <c r="A116" s="165" t="s">
        <v>1</v>
      </c>
      <c r="B116" s="162" t="s">
        <v>2</v>
      </c>
      <c r="C116" s="166" t="s">
        <v>3</v>
      </c>
      <c r="D116" s="162" t="s">
        <v>4</v>
      </c>
      <c r="E116" s="162" t="s">
        <v>5</v>
      </c>
      <c r="F116" s="162" t="s">
        <v>6</v>
      </c>
      <c r="G116" s="162" t="s">
        <v>7</v>
      </c>
      <c r="H116" s="162" t="s">
        <v>8</v>
      </c>
      <c r="I116" s="162" t="s">
        <v>9</v>
      </c>
      <c r="J116" s="160" t="s">
        <v>10</v>
      </c>
      <c r="K116" s="158" t="s">
        <v>11</v>
      </c>
      <c r="L116" s="156" t="s">
        <v>12</v>
      </c>
      <c r="M116" s="157"/>
      <c r="N116" s="1"/>
    </row>
    <row r="117" spans="1:14" ht="71.25" customHeight="1" x14ac:dyDescent="0.2">
      <c r="A117" s="161"/>
      <c r="B117" s="159"/>
      <c r="C117" s="159"/>
      <c r="D117" s="159"/>
      <c r="E117" s="159"/>
      <c r="F117" s="159"/>
      <c r="G117" s="159"/>
      <c r="H117" s="159"/>
      <c r="I117" s="159"/>
      <c r="J117" s="161"/>
      <c r="K117" s="159"/>
      <c r="L117" s="151" t="s">
        <v>655</v>
      </c>
      <c r="M117" s="151" t="s">
        <v>656</v>
      </c>
      <c r="N117" s="1"/>
    </row>
    <row r="118" spans="1:14" ht="12.75" x14ac:dyDescent="0.2">
      <c r="A118" s="78">
        <v>1</v>
      </c>
      <c r="B118" s="79" t="s">
        <v>281</v>
      </c>
      <c r="C118" s="79" t="s">
        <v>48</v>
      </c>
      <c r="D118" s="80">
        <v>2013</v>
      </c>
      <c r="E118" s="80">
        <v>2014</v>
      </c>
      <c r="F118" s="81" t="s">
        <v>282</v>
      </c>
      <c r="G118" s="81">
        <v>594287278</v>
      </c>
      <c r="H118" s="82" t="s">
        <v>283</v>
      </c>
      <c r="I118" s="83" t="s">
        <v>70</v>
      </c>
      <c r="J118" s="26">
        <v>77583</v>
      </c>
      <c r="K118" s="82">
        <v>0</v>
      </c>
      <c r="L118" s="12"/>
      <c r="M118" s="12"/>
      <c r="N118" s="1"/>
    </row>
    <row r="119" spans="1:14" ht="12.75" x14ac:dyDescent="0.2">
      <c r="A119" s="85">
        <f t="shared" ref="A119:A130" si="4">A118+1</f>
        <v>2</v>
      </c>
      <c r="B119" s="86" t="s">
        <v>284</v>
      </c>
      <c r="C119" s="86" t="s">
        <v>285</v>
      </c>
      <c r="D119" s="87">
        <v>2015</v>
      </c>
      <c r="E119" s="87">
        <v>2016</v>
      </c>
      <c r="F119" s="88" t="s">
        <v>286</v>
      </c>
      <c r="G119" s="88">
        <v>1083327124</v>
      </c>
      <c r="H119" s="51" t="s">
        <v>287</v>
      </c>
      <c r="I119" s="89" t="s">
        <v>70</v>
      </c>
      <c r="J119" s="26">
        <v>97985</v>
      </c>
      <c r="K119" s="51">
        <v>0</v>
      </c>
      <c r="L119" s="12"/>
      <c r="M119" s="12"/>
      <c r="N119" s="1"/>
    </row>
    <row r="120" spans="1:14" ht="12.75" x14ac:dyDescent="0.2">
      <c r="A120" s="85">
        <f t="shared" si="4"/>
        <v>3</v>
      </c>
      <c r="B120" s="69" t="s">
        <v>288</v>
      </c>
      <c r="C120" s="69" t="s">
        <v>72</v>
      </c>
      <c r="D120" s="87">
        <v>1988</v>
      </c>
      <c r="E120" s="87">
        <v>1988</v>
      </c>
      <c r="F120" s="87" t="s">
        <v>289</v>
      </c>
      <c r="G120" s="87">
        <v>122068459</v>
      </c>
      <c r="H120" s="89" t="s">
        <v>290</v>
      </c>
      <c r="I120" s="89" t="s">
        <v>70</v>
      </c>
      <c r="J120" s="26">
        <v>58066</v>
      </c>
      <c r="K120" s="51">
        <v>0</v>
      </c>
      <c r="L120" s="12"/>
      <c r="M120" s="12"/>
      <c r="N120" s="1"/>
    </row>
    <row r="121" spans="1:14" ht="33.75" x14ac:dyDescent="0.2">
      <c r="A121" s="85">
        <f t="shared" si="4"/>
        <v>4</v>
      </c>
      <c r="B121" s="69" t="s">
        <v>291</v>
      </c>
      <c r="C121" s="69" t="s">
        <v>95</v>
      </c>
      <c r="D121" s="87">
        <v>2012</v>
      </c>
      <c r="E121" s="87">
        <v>2012</v>
      </c>
      <c r="F121" s="87" t="s">
        <v>292</v>
      </c>
      <c r="G121" s="87">
        <v>477868460</v>
      </c>
      <c r="H121" s="89" t="s">
        <v>293</v>
      </c>
      <c r="I121" s="89" t="s">
        <v>80</v>
      </c>
      <c r="J121" s="26">
        <v>41752</v>
      </c>
      <c r="K121" s="51">
        <v>0</v>
      </c>
      <c r="L121" s="12"/>
      <c r="M121" s="12"/>
      <c r="N121" s="1"/>
    </row>
    <row r="122" spans="1:14" ht="22.5" x14ac:dyDescent="0.2">
      <c r="A122" s="85">
        <f t="shared" si="4"/>
        <v>5</v>
      </c>
      <c r="B122" s="69" t="s">
        <v>294</v>
      </c>
      <c r="C122" s="69" t="s">
        <v>48</v>
      </c>
      <c r="D122" s="87">
        <v>1998</v>
      </c>
      <c r="E122" s="87">
        <v>1999</v>
      </c>
      <c r="F122" s="87" t="s">
        <v>295</v>
      </c>
      <c r="G122" s="87">
        <v>703564382</v>
      </c>
      <c r="H122" s="87" t="s">
        <v>296</v>
      </c>
      <c r="I122" s="87" t="s">
        <v>75</v>
      </c>
      <c r="J122" s="26">
        <v>14487</v>
      </c>
      <c r="K122" s="51">
        <v>0</v>
      </c>
      <c r="L122" s="12"/>
      <c r="M122" s="12"/>
      <c r="N122" s="1"/>
    </row>
    <row r="123" spans="1:14" ht="22.5" x14ac:dyDescent="0.2">
      <c r="A123" s="85">
        <f t="shared" si="4"/>
        <v>6</v>
      </c>
      <c r="B123" s="69" t="s">
        <v>297</v>
      </c>
      <c r="C123" s="69" t="s">
        <v>95</v>
      </c>
      <c r="D123" s="87">
        <v>2012</v>
      </c>
      <c r="E123" s="87">
        <v>2012</v>
      </c>
      <c r="F123" s="87" t="s">
        <v>298</v>
      </c>
      <c r="G123" s="87">
        <v>476392500</v>
      </c>
      <c r="H123" s="87" t="s">
        <v>299</v>
      </c>
      <c r="I123" s="87" t="s">
        <v>80</v>
      </c>
      <c r="J123" s="26">
        <v>28110</v>
      </c>
      <c r="K123" s="51">
        <v>0</v>
      </c>
      <c r="L123" s="12"/>
      <c r="M123" s="12"/>
      <c r="N123" s="1"/>
    </row>
    <row r="124" spans="1:14" ht="22.5" x14ac:dyDescent="0.2">
      <c r="A124" s="85">
        <f t="shared" si="4"/>
        <v>7</v>
      </c>
      <c r="B124" s="69" t="s">
        <v>300</v>
      </c>
      <c r="C124" s="69" t="s">
        <v>82</v>
      </c>
      <c r="D124" s="87">
        <v>2013</v>
      </c>
      <c r="E124" s="87">
        <v>2014</v>
      </c>
      <c r="F124" s="87" t="s">
        <v>301</v>
      </c>
      <c r="G124" s="87">
        <v>991938429</v>
      </c>
      <c r="H124" s="87" t="s">
        <v>302</v>
      </c>
      <c r="I124" s="87" t="s">
        <v>70</v>
      </c>
      <c r="J124" s="26">
        <v>205169</v>
      </c>
      <c r="K124" s="51">
        <v>0</v>
      </c>
      <c r="L124" s="12"/>
      <c r="M124" s="12"/>
      <c r="N124" s="1"/>
    </row>
    <row r="125" spans="1:14" ht="22.5" x14ac:dyDescent="0.2">
      <c r="A125" s="85">
        <f t="shared" si="4"/>
        <v>8</v>
      </c>
      <c r="B125" s="69" t="s">
        <v>303</v>
      </c>
      <c r="C125" s="69" t="s">
        <v>304</v>
      </c>
      <c r="D125" s="87">
        <v>2011</v>
      </c>
      <c r="E125" s="87">
        <v>2012</v>
      </c>
      <c r="F125" s="87" t="s">
        <v>305</v>
      </c>
      <c r="G125" s="87">
        <v>466913729</v>
      </c>
      <c r="H125" s="87" t="s">
        <v>306</v>
      </c>
      <c r="I125" s="87" t="s">
        <v>70</v>
      </c>
      <c r="J125" s="26">
        <v>126075</v>
      </c>
      <c r="K125" s="93">
        <v>195587</v>
      </c>
      <c r="L125" s="12"/>
      <c r="M125" s="12"/>
      <c r="N125" s="1"/>
    </row>
    <row r="126" spans="1:14" ht="22.5" x14ac:dyDescent="0.2">
      <c r="A126" s="85">
        <f t="shared" si="4"/>
        <v>9</v>
      </c>
      <c r="B126" s="86" t="s">
        <v>307</v>
      </c>
      <c r="C126" s="86" t="s">
        <v>95</v>
      </c>
      <c r="D126" s="88">
        <v>2010</v>
      </c>
      <c r="E126" s="88">
        <v>2010</v>
      </c>
      <c r="F126" s="88" t="s">
        <v>308</v>
      </c>
      <c r="G126" s="88">
        <v>222537868</v>
      </c>
      <c r="H126" s="88" t="s">
        <v>309</v>
      </c>
      <c r="I126" s="87" t="s">
        <v>80</v>
      </c>
      <c r="J126" s="26">
        <v>32682</v>
      </c>
      <c r="K126" s="51">
        <v>0</v>
      </c>
      <c r="L126" s="12"/>
      <c r="M126" s="12"/>
      <c r="N126" s="1"/>
    </row>
    <row r="127" spans="1:14" ht="12.75" x14ac:dyDescent="0.2">
      <c r="A127" s="85">
        <f t="shared" si="4"/>
        <v>10</v>
      </c>
      <c r="B127" s="86" t="s">
        <v>310</v>
      </c>
      <c r="C127" s="86" t="s">
        <v>40</v>
      </c>
      <c r="D127" s="88">
        <v>2009</v>
      </c>
      <c r="E127" s="88">
        <v>2010</v>
      </c>
      <c r="F127" s="88" t="s">
        <v>311</v>
      </c>
      <c r="G127" s="88">
        <v>167634801</v>
      </c>
      <c r="H127" s="88" t="s">
        <v>312</v>
      </c>
      <c r="I127" s="87" t="s">
        <v>70</v>
      </c>
      <c r="J127" s="26">
        <v>55175</v>
      </c>
      <c r="K127" s="51">
        <v>0</v>
      </c>
      <c r="L127" s="12"/>
      <c r="M127" s="12"/>
      <c r="N127" s="1"/>
    </row>
    <row r="128" spans="1:14" ht="12.75" x14ac:dyDescent="0.2">
      <c r="A128" s="85">
        <f t="shared" si="4"/>
        <v>11</v>
      </c>
      <c r="B128" s="86" t="s">
        <v>313</v>
      </c>
      <c r="C128" s="86" t="s">
        <v>87</v>
      </c>
      <c r="D128" s="87">
        <v>2011</v>
      </c>
      <c r="E128" s="87">
        <v>2011</v>
      </c>
      <c r="F128" s="88" t="s">
        <v>314</v>
      </c>
      <c r="G128" s="88">
        <v>421025360</v>
      </c>
      <c r="H128" s="88" t="s">
        <v>315</v>
      </c>
      <c r="I128" s="87" t="s">
        <v>70</v>
      </c>
      <c r="J128" s="26">
        <v>125873</v>
      </c>
      <c r="K128" s="51">
        <v>0</v>
      </c>
      <c r="L128" s="12"/>
      <c r="M128" s="12"/>
      <c r="N128" s="1"/>
    </row>
    <row r="129" spans="1:14" ht="22.5" x14ac:dyDescent="0.2">
      <c r="A129" s="85">
        <f t="shared" si="4"/>
        <v>12</v>
      </c>
      <c r="B129" s="86" t="s">
        <v>316</v>
      </c>
      <c r="C129" s="86" t="s">
        <v>127</v>
      </c>
      <c r="D129" s="87">
        <v>2015</v>
      </c>
      <c r="E129" s="87">
        <v>2015</v>
      </c>
      <c r="F129" s="88" t="s">
        <v>317</v>
      </c>
      <c r="G129" s="88">
        <v>1050238319</v>
      </c>
      <c r="H129" s="88" t="s">
        <v>318</v>
      </c>
      <c r="I129" s="87" t="s">
        <v>80</v>
      </c>
      <c r="J129" s="26">
        <v>84684</v>
      </c>
      <c r="K129" s="51">
        <v>0</v>
      </c>
      <c r="L129" s="12"/>
      <c r="M129" s="12"/>
      <c r="N129" s="1"/>
    </row>
    <row r="130" spans="1:14" ht="12.75" x14ac:dyDescent="0.2">
      <c r="A130" s="85">
        <f t="shared" si="4"/>
        <v>13</v>
      </c>
      <c r="B130" s="86" t="s">
        <v>319</v>
      </c>
      <c r="C130" s="86" t="s">
        <v>255</v>
      </c>
      <c r="D130" s="87">
        <v>2007</v>
      </c>
      <c r="E130" s="87">
        <v>2007</v>
      </c>
      <c r="F130" s="88" t="s">
        <v>320</v>
      </c>
      <c r="G130" s="88">
        <v>920552536</v>
      </c>
      <c r="H130" s="88" t="s">
        <v>321</v>
      </c>
      <c r="I130" s="87" t="s">
        <v>75</v>
      </c>
      <c r="J130" s="26">
        <v>7399</v>
      </c>
      <c r="K130" s="51">
        <v>0</v>
      </c>
      <c r="L130" s="12"/>
      <c r="M130" s="12"/>
      <c r="N130" s="1"/>
    </row>
    <row r="131" spans="1:14" ht="12.75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1"/>
      <c r="M131" s="1"/>
      <c r="N131" s="1"/>
    </row>
    <row r="132" spans="1:14" ht="12.75" x14ac:dyDescent="0.2">
      <c r="A132" s="163" t="s">
        <v>322</v>
      </c>
      <c r="B132" s="164"/>
      <c r="C132" s="164"/>
      <c r="D132" s="164"/>
      <c r="E132" s="164"/>
      <c r="F132" s="164"/>
      <c r="G132" s="164"/>
      <c r="H132" s="164"/>
      <c r="I132" s="164"/>
      <c r="J132" s="164"/>
      <c r="K132" s="164"/>
      <c r="L132" s="1"/>
      <c r="M132" s="1"/>
      <c r="N132" s="1"/>
    </row>
    <row r="133" spans="1:14" ht="12.75" x14ac:dyDescent="0.2">
      <c r="A133" s="30"/>
      <c r="B133" s="31"/>
      <c r="C133" s="31"/>
      <c r="D133" s="31"/>
      <c r="E133" s="31"/>
      <c r="F133" s="31"/>
      <c r="G133" s="31"/>
      <c r="H133" s="31"/>
      <c r="I133" s="31"/>
      <c r="J133" s="2"/>
      <c r="K133" s="2"/>
      <c r="L133" s="1"/>
      <c r="M133" s="1"/>
      <c r="N133" s="1"/>
    </row>
    <row r="134" spans="1:14" ht="12.75" customHeight="1" x14ac:dyDescent="0.2">
      <c r="A134" s="165" t="s">
        <v>1</v>
      </c>
      <c r="B134" s="162" t="s">
        <v>2</v>
      </c>
      <c r="C134" s="166" t="s">
        <v>3</v>
      </c>
      <c r="D134" s="162" t="s">
        <v>4</v>
      </c>
      <c r="E134" s="162" t="s">
        <v>5</v>
      </c>
      <c r="F134" s="162" t="s">
        <v>6</v>
      </c>
      <c r="G134" s="162" t="s">
        <v>7</v>
      </c>
      <c r="H134" s="162" t="s">
        <v>8</v>
      </c>
      <c r="I134" s="162" t="s">
        <v>9</v>
      </c>
      <c r="J134" s="160" t="s">
        <v>10</v>
      </c>
      <c r="K134" s="158" t="s">
        <v>11</v>
      </c>
      <c r="L134" s="156" t="s">
        <v>12</v>
      </c>
      <c r="M134" s="157"/>
      <c r="N134" s="1"/>
    </row>
    <row r="135" spans="1:14" ht="69.75" customHeight="1" x14ac:dyDescent="0.2">
      <c r="A135" s="161"/>
      <c r="B135" s="159"/>
      <c r="C135" s="159"/>
      <c r="D135" s="159"/>
      <c r="E135" s="159"/>
      <c r="F135" s="159"/>
      <c r="G135" s="159"/>
      <c r="H135" s="159"/>
      <c r="I135" s="159"/>
      <c r="J135" s="161"/>
      <c r="K135" s="159"/>
      <c r="L135" s="151" t="s">
        <v>655</v>
      </c>
      <c r="M135" s="151" t="s">
        <v>656</v>
      </c>
      <c r="N135" s="1"/>
    </row>
    <row r="136" spans="1:14" ht="12.75" x14ac:dyDescent="0.2">
      <c r="A136" s="35">
        <v>1</v>
      </c>
      <c r="B136" s="94" t="s">
        <v>323</v>
      </c>
      <c r="C136" s="94" t="s">
        <v>324</v>
      </c>
      <c r="D136" s="57">
        <v>2006</v>
      </c>
      <c r="E136" s="57">
        <v>2006</v>
      </c>
      <c r="F136" s="57" t="s">
        <v>325</v>
      </c>
      <c r="G136" s="57">
        <v>8982213770</v>
      </c>
      <c r="H136" s="60" t="s">
        <v>326</v>
      </c>
      <c r="I136" s="60" t="s">
        <v>70</v>
      </c>
      <c r="J136" s="62" t="s">
        <v>327</v>
      </c>
      <c r="K136" s="60" t="s">
        <v>19</v>
      </c>
      <c r="L136" s="12"/>
      <c r="M136" s="12"/>
      <c r="N136" s="1"/>
    </row>
    <row r="137" spans="1:14" ht="12.75" x14ac:dyDescent="0.2">
      <c r="A137" s="4">
        <f t="shared" ref="A137:A145" si="5">A136+1</f>
        <v>2</v>
      </c>
      <c r="B137" s="6" t="s">
        <v>328</v>
      </c>
      <c r="C137" s="6" t="s">
        <v>95</v>
      </c>
      <c r="D137" s="27">
        <v>2009</v>
      </c>
      <c r="E137" s="27">
        <v>2010</v>
      </c>
      <c r="F137" s="27" t="s">
        <v>329</v>
      </c>
      <c r="G137" s="27">
        <v>158861353</v>
      </c>
      <c r="H137" s="10" t="s">
        <v>330</v>
      </c>
      <c r="I137" s="10" t="s">
        <v>331</v>
      </c>
      <c r="J137" s="62">
        <v>35912</v>
      </c>
      <c r="K137" s="10" t="s">
        <v>19</v>
      </c>
      <c r="L137" s="12"/>
      <c r="M137" s="12"/>
      <c r="N137" s="1"/>
    </row>
    <row r="138" spans="1:14" ht="12.75" x14ac:dyDescent="0.2">
      <c r="A138" s="4">
        <f t="shared" si="5"/>
        <v>3</v>
      </c>
      <c r="B138" s="6" t="s">
        <v>332</v>
      </c>
      <c r="C138" s="29" t="s">
        <v>333</v>
      </c>
      <c r="D138" s="27">
        <v>2010</v>
      </c>
      <c r="E138" s="27">
        <v>2011</v>
      </c>
      <c r="F138" s="27" t="s">
        <v>334</v>
      </c>
      <c r="G138" s="27">
        <v>267099690</v>
      </c>
      <c r="H138" s="10" t="s">
        <v>335</v>
      </c>
      <c r="I138" s="10" t="s">
        <v>70</v>
      </c>
      <c r="J138" s="67">
        <v>97500</v>
      </c>
      <c r="K138" s="10" t="s">
        <v>19</v>
      </c>
      <c r="L138" s="12"/>
      <c r="M138" s="12"/>
      <c r="N138" s="1"/>
    </row>
    <row r="139" spans="1:14" ht="12.75" x14ac:dyDescent="0.2">
      <c r="A139" s="4">
        <f t="shared" si="5"/>
        <v>4</v>
      </c>
      <c r="B139" s="6" t="s">
        <v>336</v>
      </c>
      <c r="C139" s="6" t="s">
        <v>40</v>
      </c>
      <c r="D139" s="27">
        <v>2012</v>
      </c>
      <c r="E139" s="27">
        <v>2012</v>
      </c>
      <c r="F139" s="27" t="s">
        <v>337</v>
      </c>
      <c r="G139" s="27">
        <v>462905667</v>
      </c>
      <c r="H139" s="27" t="s">
        <v>338</v>
      </c>
      <c r="I139" s="27" t="s">
        <v>331</v>
      </c>
      <c r="J139" s="67">
        <v>36584</v>
      </c>
      <c r="K139" s="10" t="s">
        <v>19</v>
      </c>
      <c r="L139" s="12"/>
      <c r="M139" s="12"/>
      <c r="N139" s="1"/>
    </row>
    <row r="140" spans="1:14" ht="12.75" x14ac:dyDescent="0.2">
      <c r="A140" s="4">
        <f t="shared" si="5"/>
        <v>5</v>
      </c>
      <c r="B140" s="6" t="s">
        <v>339</v>
      </c>
      <c r="C140" s="6" t="s">
        <v>48</v>
      </c>
      <c r="D140" s="27">
        <v>2013</v>
      </c>
      <c r="E140" s="27">
        <v>2014</v>
      </c>
      <c r="F140" s="27" t="s">
        <v>340</v>
      </c>
      <c r="G140" s="27">
        <v>595952895</v>
      </c>
      <c r="H140" s="27" t="s">
        <v>341</v>
      </c>
      <c r="I140" s="27" t="s">
        <v>70</v>
      </c>
      <c r="J140" s="67">
        <v>74503</v>
      </c>
      <c r="K140" s="10" t="s">
        <v>19</v>
      </c>
      <c r="L140" s="12"/>
      <c r="M140" s="12"/>
      <c r="N140" s="1"/>
    </row>
    <row r="141" spans="1:14" ht="12.75" x14ac:dyDescent="0.2">
      <c r="A141" s="4">
        <f t="shared" si="5"/>
        <v>6</v>
      </c>
      <c r="B141" s="6" t="s">
        <v>342</v>
      </c>
      <c r="C141" s="6" t="s">
        <v>144</v>
      </c>
      <c r="D141" s="27">
        <v>2013</v>
      </c>
      <c r="E141" s="27">
        <v>2014</v>
      </c>
      <c r="F141" s="27" t="s">
        <v>343</v>
      </c>
      <c r="G141" s="27">
        <v>994173733</v>
      </c>
      <c r="H141" s="27" t="s">
        <v>344</v>
      </c>
      <c r="I141" s="27" t="s">
        <v>70</v>
      </c>
      <c r="J141" s="67">
        <v>190000</v>
      </c>
      <c r="K141" s="10" t="s">
        <v>19</v>
      </c>
      <c r="L141" s="12"/>
      <c r="M141" s="12"/>
      <c r="N141" s="1"/>
    </row>
    <row r="142" spans="1:14" ht="12.75" x14ac:dyDescent="0.2">
      <c r="A142" s="4">
        <f t="shared" si="5"/>
        <v>7</v>
      </c>
      <c r="B142" s="6" t="s">
        <v>345</v>
      </c>
      <c r="C142" s="6" t="s">
        <v>144</v>
      </c>
      <c r="D142" s="27">
        <v>2014</v>
      </c>
      <c r="E142" s="27">
        <v>2014</v>
      </c>
      <c r="F142" s="27" t="s">
        <v>346</v>
      </c>
      <c r="G142" s="27">
        <v>994173733</v>
      </c>
      <c r="H142" s="27" t="s">
        <v>347</v>
      </c>
      <c r="I142" s="27" t="s">
        <v>70</v>
      </c>
      <c r="J142" s="67">
        <v>274900</v>
      </c>
      <c r="K142" s="10" t="s">
        <v>19</v>
      </c>
      <c r="L142" s="12"/>
      <c r="M142" s="12"/>
      <c r="N142" s="1"/>
    </row>
    <row r="143" spans="1:14" ht="12.75" x14ac:dyDescent="0.2">
      <c r="A143" s="4">
        <f t="shared" si="5"/>
        <v>8</v>
      </c>
      <c r="B143" s="6" t="s">
        <v>348</v>
      </c>
      <c r="C143" s="6" t="s">
        <v>72</v>
      </c>
      <c r="D143" s="27">
        <v>1996</v>
      </c>
      <c r="E143" s="27">
        <v>1996</v>
      </c>
      <c r="F143" s="27" t="s">
        <v>349</v>
      </c>
      <c r="G143" s="27">
        <v>655415262</v>
      </c>
      <c r="H143" s="27" t="s">
        <v>350</v>
      </c>
      <c r="I143" s="27" t="s">
        <v>70</v>
      </c>
      <c r="J143" s="67">
        <v>86510</v>
      </c>
      <c r="K143" s="10" t="s">
        <v>19</v>
      </c>
      <c r="L143" s="12"/>
      <c r="M143" s="12"/>
      <c r="N143" s="1"/>
    </row>
    <row r="144" spans="1:14" ht="12.75" x14ac:dyDescent="0.2">
      <c r="A144" s="4">
        <f t="shared" si="5"/>
        <v>9</v>
      </c>
      <c r="B144" s="6" t="s">
        <v>351</v>
      </c>
      <c r="C144" s="6" t="s">
        <v>352</v>
      </c>
      <c r="D144" s="27">
        <v>2007</v>
      </c>
      <c r="E144" s="27">
        <v>2008</v>
      </c>
      <c r="F144" s="27" t="s">
        <v>353</v>
      </c>
      <c r="G144" s="27">
        <v>950046353</v>
      </c>
      <c r="H144" s="27" t="s">
        <v>354</v>
      </c>
      <c r="I144" s="27" t="s">
        <v>75</v>
      </c>
      <c r="J144" s="67">
        <v>17010</v>
      </c>
      <c r="K144" s="10" t="s">
        <v>19</v>
      </c>
      <c r="L144" s="12"/>
      <c r="M144" s="12"/>
      <c r="N144" s="1"/>
    </row>
    <row r="145" spans="1:14" ht="12.75" x14ac:dyDescent="0.2">
      <c r="A145" s="4">
        <f t="shared" si="5"/>
        <v>10</v>
      </c>
      <c r="B145" s="6" t="s">
        <v>355</v>
      </c>
      <c r="C145" s="6" t="s">
        <v>352</v>
      </c>
      <c r="D145" s="11">
        <v>2011</v>
      </c>
      <c r="E145" s="27">
        <v>2012</v>
      </c>
      <c r="F145" s="27" t="s">
        <v>356</v>
      </c>
      <c r="G145" s="27">
        <v>406471231</v>
      </c>
      <c r="H145" s="27" t="s">
        <v>357</v>
      </c>
      <c r="I145" s="27" t="s">
        <v>75</v>
      </c>
      <c r="J145" s="67">
        <v>30550</v>
      </c>
      <c r="K145" s="27" t="s">
        <v>19</v>
      </c>
      <c r="L145" s="12"/>
      <c r="M145" s="12"/>
      <c r="N145" s="1"/>
    </row>
    <row r="146" spans="1:14" ht="12.75" x14ac:dyDescent="0.2">
      <c r="A146" s="25">
        <v>11</v>
      </c>
      <c r="B146" s="29" t="s">
        <v>358</v>
      </c>
      <c r="C146" s="29" t="s">
        <v>162</v>
      </c>
      <c r="D146" s="11">
        <v>1989</v>
      </c>
      <c r="E146" s="11">
        <v>1989</v>
      </c>
      <c r="F146" s="11" t="s">
        <v>359</v>
      </c>
      <c r="G146" s="11">
        <v>731606884</v>
      </c>
      <c r="H146" s="11" t="s">
        <v>360</v>
      </c>
      <c r="I146" s="11" t="s">
        <v>70</v>
      </c>
      <c r="J146" s="62">
        <v>81241</v>
      </c>
      <c r="K146" s="11" t="s">
        <v>19</v>
      </c>
      <c r="L146" s="12"/>
      <c r="M146" s="12"/>
      <c r="N146" s="1"/>
    </row>
    <row r="147" spans="1:14" ht="12.75" x14ac:dyDescent="0.2">
      <c r="A147" s="25">
        <v>12</v>
      </c>
      <c r="B147" s="29" t="s">
        <v>361</v>
      </c>
      <c r="C147" s="29" t="s">
        <v>95</v>
      </c>
      <c r="D147" s="11">
        <v>2025</v>
      </c>
      <c r="E147" s="11">
        <v>2026</v>
      </c>
      <c r="F147" s="11" t="s">
        <v>362</v>
      </c>
      <c r="G147" s="11">
        <v>1471134366</v>
      </c>
      <c r="H147" s="11" t="s">
        <v>363</v>
      </c>
      <c r="I147" s="27" t="s">
        <v>331</v>
      </c>
      <c r="J147" s="95" t="s">
        <v>364</v>
      </c>
      <c r="K147" s="11" t="s">
        <v>19</v>
      </c>
      <c r="L147" s="12"/>
      <c r="M147" s="12"/>
      <c r="N147" s="1"/>
    </row>
    <row r="149" spans="1:14" ht="12.75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1"/>
      <c r="M149" s="1"/>
      <c r="N149" s="1"/>
    </row>
    <row r="150" spans="1:14" ht="12.75" x14ac:dyDescent="0.2">
      <c r="A150" s="163" t="s">
        <v>365</v>
      </c>
      <c r="B150" s="164"/>
      <c r="C150" s="164"/>
      <c r="D150" s="164"/>
      <c r="E150" s="164"/>
      <c r="F150" s="164"/>
      <c r="G150" s="164"/>
      <c r="H150" s="164"/>
      <c r="I150" s="164"/>
      <c r="J150" s="164"/>
      <c r="K150" s="164"/>
      <c r="L150" s="1"/>
      <c r="M150" s="1"/>
      <c r="N150" s="1"/>
    </row>
    <row r="151" spans="1:14" ht="12.75" x14ac:dyDescent="0.2">
      <c r="A151" s="30"/>
      <c r="B151" s="31"/>
      <c r="C151" s="31"/>
      <c r="D151" s="31"/>
      <c r="E151" s="31"/>
      <c r="F151" s="31"/>
      <c r="G151" s="31"/>
      <c r="H151" s="31"/>
      <c r="I151" s="31"/>
      <c r="J151" s="2"/>
      <c r="K151" s="2"/>
      <c r="L151" s="1"/>
      <c r="M151" s="1"/>
      <c r="N151" s="1"/>
    </row>
    <row r="152" spans="1:14" ht="12.75" customHeight="1" x14ac:dyDescent="0.2">
      <c r="A152" s="165" t="s">
        <v>1</v>
      </c>
      <c r="B152" s="162" t="s">
        <v>2</v>
      </c>
      <c r="C152" s="166" t="s">
        <v>3</v>
      </c>
      <c r="D152" s="162" t="s">
        <v>4</v>
      </c>
      <c r="E152" s="162" t="s">
        <v>5</v>
      </c>
      <c r="F152" s="162" t="s">
        <v>6</v>
      </c>
      <c r="G152" s="162" t="s">
        <v>7</v>
      </c>
      <c r="H152" s="162" t="s">
        <v>8</v>
      </c>
      <c r="I152" s="162" t="s">
        <v>9</v>
      </c>
      <c r="J152" s="160" t="s">
        <v>10</v>
      </c>
      <c r="K152" s="158" t="s">
        <v>11</v>
      </c>
      <c r="L152" s="156" t="s">
        <v>12</v>
      </c>
      <c r="M152" s="157"/>
      <c r="N152" s="1"/>
    </row>
    <row r="153" spans="1:14" ht="66.75" customHeight="1" x14ac:dyDescent="0.2">
      <c r="A153" s="161"/>
      <c r="B153" s="159"/>
      <c r="C153" s="159"/>
      <c r="D153" s="159"/>
      <c r="E153" s="159"/>
      <c r="F153" s="159"/>
      <c r="G153" s="159"/>
      <c r="H153" s="159"/>
      <c r="I153" s="159"/>
      <c r="J153" s="161"/>
      <c r="K153" s="159"/>
      <c r="L153" s="151" t="s">
        <v>655</v>
      </c>
      <c r="M153" s="151" t="s">
        <v>656</v>
      </c>
      <c r="N153" s="1"/>
    </row>
    <row r="154" spans="1:14" ht="12.75" x14ac:dyDescent="0.2">
      <c r="A154" s="35">
        <v>1</v>
      </c>
      <c r="B154" s="96" t="s">
        <v>366</v>
      </c>
      <c r="C154" s="94" t="s">
        <v>367</v>
      </c>
      <c r="D154" s="57">
        <v>1995</v>
      </c>
      <c r="E154" s="57">
        <v>1996</v>
      </c>
      <c r="F154" s="97" t="s">
        <v>368</v>
      </c>
      <c r="G154" s="57">
        <v>652186645</v>
      </c>
      <c r="H154" s="60" t="s">
        <v>369</v>
      </c>
      <c r="I154" s="60" t="s">
        <v>70</v>
      </c>
      <c r="J154" s="36"/>
      <c r="K154" s="60">
        <v>52000</v>
      </c>
      <c r="L154" s="12"/>
      <c r="M154" s="12"/>
      <c r="N154" s="1"/>
    </row>
    <row r="155" spans="1:14" ht="12.75" x14ac:dyDescent="0.2">
      <c r="A155" s="4">
        <f t="shared" ref="A155:A158" si="6">A154+1</f>
        <v>2</v>
      </c>
      <c r="B155" s="98" t="s">
        <v>370</v>
      </c>
      <c r="C155" s="6" t="s">
        <v>82</v>
      </c>
      <c r="D155" s="27">
        <v>2014</v>
      </c>
      <c r="E155" s="27">
        <v>2015</v>
      </c>
      <c r="F155" s="27" t="s">
        <v>371</v>
      </c>
      <c r="G155" s="27">
        <v>1057484170</v>
      </c>
      <c r="H155" s="10" t="s">
        <v>372</v>
      </c>
      <c r="I155" s="10" t="s">
        <v>70</v>
      </c>
      <c r="J155" s="49">
        <v>171052</v>
      </c>
      <c r="K155" s="10"/>
      <c r="L155" s="12"/>
      <c r="M155" s="12"/>
      <c r="N155" s="1"/>
    </row>
    <row r="156" spans="1:14" ht="12.75" x14ac:dyDescent="0.2">
      <c r="A156" s="4">
        <f t="shared" si="6"/>
        <v>3</v>
      </c>
      <c r="B156" s="6" t="s">
        <v>52</v>
      </c>
      <c r="C156" s="6" t="s">
        <v>373</v>
      </c>
      <c r="D156" s="27">
        <v>2013</v>
      </c>
      <c r="E156" s="27">
        <v>2014</v>
      </c>
      <c r="F156" s="27" t="s">
        <v>374</v>
      </c>
      <c r="G156" s="27">
        <v>596513577</v>
      </c>
      <c r="H156" s="10" t="s">
        <v>375</v>
      </c>
      <c r="I156" s="10" t="s">
        <v>376</v>
      </c>
      <c r="J156" s="49">
        <v>90434</v>
      </c>
      <c r="K156" s="10"/>
      <c r="L156" s="12"/>
      <c r="M156" s="12"/>
      <c r="N156" s="1"/>
    </row>
    <row r="157" spans="1:14" ht="12.75" x14ac:dyDescent="0.2">
      <c r="A157" s="4">
        <f t="shared" si="6"/>
        <v>4</v>
      </c>
      <c r="B157" s="98" t="s">
        <v>13</v>
      </c>
      <c r="C157" s="6" t="s">
        <v>72</v>
      </c>
      <c r="D157" s="27">
        <v>2014</v>
      </c>
      <c r="E157" s="27">
        <v>2015</v>
      </c>
      <c r="F157" s="27" t="s">
        <v>377</v>
      </c>
      <c r="G157" s="27">
        <v>1075002866</v>
      </c>
      <c r="H157" s="10" t="s">
        <v>378</v>
      </c>
      <c r="I157" s="10" t="s">
        <v>75</v>
      </c>
      <c r="J157" s="49">
        <v>42784</v>
      </c>
      <c r="K157" s="10"/>
      <c r="L157" s="12"/>
      <c r="M157" s="12"/>
      <c r="N157" s="1"/>
    </row>
    <row r="158" spans="1:14" ht="12.75" x14ac:dyDescent="0.2">
      <c r="A158" s="4">
        <f t="shared" si="6"/>
        <v>5</v>
      </c>
      <c r="B158" s="98" t="s">
        <v>379</v>
      </c>
      <c r="C158" s="6" t="s">
        <v>285</v>
      </c>
      <c r="D158" s="27">
        <v>2004</v>
      </c>
      <c r="E158" s="27">
        <v>2004</v>
      </c>
      <c r="F158" s="27" t="s">
        <v>380</v>
      </c>
      <c r="G158" s="27">
        <v>823350118</v>
      </c>
      <c r="H158" s="27" t="s">
        <v>381</v>
      </c>
      <c r="I158" s="27" t="s">
        <v>70</v>
      </c>
      <c r="J158" s="49">
        <v>50053</v>
      </c>
      <c r="K158" s="10"/>
      <c r="L158" s="12"/>
      <c r="M158" s="12"/>
      <c r="N158" s="1"/>
    </row>
    <row r="159" spans="1:14" ht="12.75" x14ac:dyDescent="0.2">
      <c r="A159" s="58">
        <v>6</v>
      </c>
      <c r="B159" s="94" t="s">
        <v>382</v>
      </c>
      <c r="C159" s="94" t="s">
        <v>383</v>
      </c>
      <c r="D159" s="57">
        <v>1983</v>
      </c>
      <c r="E159" s="57">
        <v>1983</v>
      </c>
      <c r="F159" s="57" t="s">
        <v>384</v>
      </c>
      <c r="G159" s="57">
        <v>425697789</v>
      </c>
      <c r="H159" s="57">
        <v>34403212623887</v>
      </c>
      <c r="I159" s="57" t="s">
        <v>70</v>
      </c>
      <c r="J159" s="60">
        <v>48782</v>
      </c>
      <c r="K159" s="34"/>
      <c r="L159" s="12"/>
      <c r="M159" s="12"/>
      <c r="N159" s="1"/>
    </row>
    <row r="160" spans="1:14" ht="12.75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1"/>
    </row>
    <row r="161" spans="1:14" ht="12.75" x14ac:dyDescent="0.2">
      <c r="A161" s="163" t="s">
        <v>385</v>
      </c>
      <c r="B161" s="164"/>
      <c r="C161" s="164"/>
      <c r="D161" s="164"/>
      <c r="E161" s="164"/>
      <c r="F161" s="164"/>
      <c r="G161" s="164"/>
      <c r="H161" s="164"/>
      <c r="I161" s="164"/>
      <c r="J161" s="164"/>
      <c r="K161" s="164"/>
      <c r="L161" s="1"/>
      <c r="M161" s="1"/>
      <c r="N161" s="1"/>
    </row>
    <row r="162" spans="1:14" ht="12.75" x14ac:dyDescent="0.2">
      <c r="A162" s="30"/>
      <c r="B162" s="31"/>
      <c r="C162" s="31"/>
      <c r="D162" s="31"/>
      <c r="E162" s="31"/>
      <c r="F162" s="31"/>
      <c r="G162" s="31"/>
      <c r="H162" s="31"/>
      <c r="I162" s="31"/>
      <c r="J162" s="2"/>
      <c r="K162" s="2"/>
      <c r="L162" s="2"/>
      <c r="M162" s="2"/>
      <c r="N162" s="1"/>
    </row>
    <row r="163" spans="1:14" ht="12.75" customHeight="1" x14ac:dyDescent="0.2">
      <c r="A163" s="165" t="s">
        <v>1</v>
      </c>
      <c r="B163" s="162" t="s">
        <v>2</v>
      </c>
      <c r="C163" s="166" t="s">
        <v>3</v>
      </c>
      <c r="D163" s="162" t="s">
        <v>386</v>
      </c>
      <c r="E163" s="162" t="s">
        <v>5</v>
      </c>
      <c r="F163" s="162" t="s">
        <v>6</v>
      </c>
      <c r="G163" s="162" t="s">
        <v>7</v>
      </c>
      <c r="H163" s="162" t="s">
        <v>8</v>
      </c>
      <c r="I163" s="162" t="s">
        <v>9</v>
      </c>
      <c r="J163" s="160" t="s">
        <v>10</v>
      </c>
      <c r="K163" s="158" t="s">
        <v>11</v>
      </c>
      <c r="L163" s="156" t="s">
        <v>12</v>
      </c>
      <c r="M163" s="157"/>
      <c r="N163" s="1"/>
    </row>
    <row r="164" spans="1:14" ht="57.75" customHeight="1" x14ac:dyDescent="0.2">
      <c r="A164" s="161"/>
      <c r="B164" s="159"/>
      <c r="C164" s="159"/>
      <c r="D164" s="159"/>
      <c r="E164" s="159"/>
      <c r="F164" s="159"/>
      <c r="G164" s="159"/>
      <c r="H164" s="159"/>
      <c r="I164" s="159"/>
      <c r="J164" s="161"/>
      <c r="K164" s="159"/>
      <c r="L164" s="151" t="s">
        <v>655</v>
      </c>
      <c r="M164" s="151" t="s">
        <v>656</v>
      </c>
      <c r="N164" s="1"/>
    </row>
    <row r="165" spans="1:14" ht="12.75" x14ac:dyDescent="0.2">
      <c r="A165" s="78">
        <v>1</v>
      </c>
      <c r="B165" s="99" t="s">
        <v>387</v>
      </c>
      <c r="C165" s="80" t="s">
        <v>388</v>
      </c>
      <c r="D165" s="80">
        <v>2011</v>
      </c>
      <c r="E165" s="80">
        <v>2011</v>
      </c>
      <c r="F165" s="100" t="s">
        <v>389</v>
      </c>
      <c r="G165" s="80">
        <v>47455542</v>
      </c>
      <c r="H165" s="83" t="s">
        <v>390</v>
      </c>
      <c r="I165" s="83" t="s">
        <v>70</v>
      </c>
      <c r="J165" s="101">
        <v>114966</v>
      </c>
      <c r="K165" s="102"/>
      <c r="L165" s="12"/>
      <c r="M165" s="12"/>
      <c r="N165" s="1"/>
    </row>
    <row r="166" spans="1:14" ht="12.75" x14ac:dyDescent="0.2">
      <c r="A166" s="85">
        <f t="shared" ref="A166:A174" si="7">A165+1</f>
        <v>2</v>
      </c>
      <c r="B166" s="103" t="s">
        <v>391</v>
      </c>
      <c r="C166" s="87" t="s">
        <v>40</v>
      </c>
      <c r="D166" s="87">
        <v>2019</v>
      </c>
      <c r="E166" s="87">
        <v>2020</v>
      </c>
      <c r="F166" s="87" t="s">
        <v>392</v>
      </c>
      <c r="G166" s="87">
        <v>123482568</v>
      </c>
      <c r="H166" s="89" t="s">
        <v>393</v>
      </c>
      <c r="I166" s="89" t="s">
        <v>70</v>
      </c>
      <c r="J166" s="104">
        <v>120350</v>
      </c>
      <c r="K166" s="105"/>
      <c r="L166" s="12"/>
      <c r="M166" s="12"/>
      <c r="N166" s="1"/>
    </row>
    <row r="167" spans="1:14" ht="22.5" x14ac:dyDescent="0.2">
      <c r="A167" s="85">
        <f t="shared" si="7"/>
        <v>3</v>
      </c>
      <c r="B167" s="106" t="s">
        <v>394</v>
      </c>
      <c r="C167" s="87" t="s">
        <v>144</v>
      </c>
      <c r="D167" s="87">
        <v>2014</v>
      </c>
      <c r="E167" s="87">
        <v>2014</v>
      </c>
      <c r="F167" s="87" t="s">
        <v>395</v>
      </c>
      <c r="G167" s="87">
        <v>100738173</v>
      </c>
      <c r="H167" s="89" t="s">
        <v>396</v>
      </c>
      <c r="I167" s="89" t="s">
        <v>70</v>
      </c>
      <c r="J167" s="104">
        <v>157026</v>
      </c>
      <c r="K167" s="105"/>
      <c r="L167" s="12"/>
      <c r="M167" s="12"/>
      <c r="N167" s="1"/>
    </row>
    <row r="168" spans="1:14" ht="22.5" x14ac:dyDescent="0.2">
      <c r="A168" s="85">
        <f t="shared" si="7"/>
        <v>4</v>
      </c>
      <c r="B168" s="107" t="s">
        <v>397</v>
      </c>
      <c r="C168" s="87" t="s">
        <v>144</v>
      </c>
      <c r="D168" s="87">
        <v>2013</v>
      </c>
      <c r="E168" s="87">
        <v>2014</v>
      </c>
      <c r="F168" s="87" t="s">
        <v>398</v>
      </c>
      <c r="G168" s="87">
        <v>992346983</v>
      </c>
      <c r="H168" s="89" t="s">
        <v>399</v>
      </c>
      <c r="I168" s="89" t="s">
        <v>70</v>
      </c>
      <c r="J168" s="104">
        <v>227110</v>
      </c>
      <c r="K168" s="105"/>
      <c r="L168" s="12"/>
      <c r="M168" s="12"/>
      <c r="N168" s="1"/>
    </row>
    <row r="169" spans="1:14" ht="12.75" x14ac:dyDescent="0.2">
      <c r="A169" s="85">
        <f t="shared" si="7"/>
        <v>5</v>
      </c>
      <c r="B169" s="103" t="s">
        <v>400</v>
      </c>
      <c r="C169" s="87" t="s">
        <v>401</v>
      </c>
      <c r="D169" s="87">
        <v>2014</v>
      </c>
      <c r="E169" s="87">
        <v>2014</v>
      </c>
      <c r="F169" s="87" t="s">
        <v>402</v>
      </c>
      <c r="G169" s="87">
        <v>1011016556</v>
      </c>
      <c r="H169" s="87" t="s">
        <v>403</v>
      </c>
      <c r="I169" s="87" t="s">
        <v>75</v>
      </c>
      <c r="J169" s="104">
        <v>52093</v>
      </c>
      <c r="K169" s="105"/>
      <c r="L169" s="12"/>
      <c r="M169" s="12"/>
      <c r="N169" s="1"/>
    </row>
    <row r="170" spans="1:14" ht="22.5" x14ac:dyDescent="0.2">
      <c r="A170" s="85">
        <f t="shared" si="7"/>
        <v>6</v>
      </c>
      <c r="B170" s="103" t="s">
        <v>404</v>
      </c>
      <c r="C170" s="87" t="s">
        <v>95</v>
      </c>
      <c r="D170" s="87">
        <v>2010</v>
      </c>
      <c r="E170" s="87">
        <v>2010</v>
      </c>
      <c r="F170" s="87" t="s">
        <v>405</v>
      </c>
      <c r="G170" s="87">
        <v>210090936</v>
      </c>
      <c r="H170" s="87" t="s">
        <v>406</v>
      </c>
      <c r="I170" s="87" t="s">
        <v>80</v>
      </c>
      <c r="J170" s="104">
        <v>33486</v>
      </c>
      <c r="K170" s="105"/>
      <c r="L170" s="12"/>
      <c r="M170" s="12"/>
      <c r="N170" s="1"/>
    </row>
    <row r="171" spans="1:14" ht="22.5" x14ac:dyDescent="0.2">
      <c r="A171" s="85">
        <f t="shared" si="7"/>
        <v>7</v>
      </c>
      <c r="B171" s="69" t="s">
        <v>404</v>
      </c>
      <c r="C171" s="87" t="s">
        <v>95</v>
      </c>
      <c r="D171" s="87">
        <v>2009</v>
      </c>
      <c r="E171" s="87">
        <v>2010</v>
      </c>
      <c r="F171" s="87" t="s">
        <v>407</v>
      </c>
      <c r="G171" s="87">
        <v>210090693</v>
      </c>
      <c r="H171" s="87" t="s">
        <v>408</v>
      </c>
      <c r="I171" s="87" t="s">
        <v>80</v>
      </c>
      <c r="J171" s="104">
        <v>33486</v>
      </c>
      <c r="K171" s="105"/>
      <c r="L171" s="12"/>
      <c r="M171" s="12"/>
      <c r="N171" s="1"/>
    </row>
    <row r="172" spans="1:14" ht="22.5" x14ac:dyDescent="0.2">
      <c r="A172" s="85">
        <f t="shared" si="7"/>
        <v>8</v>
      </c>
      <c r="B172" s="69" t="s">
        <v>409</v>
      </c>
      <c r="C172" s="87" t="s">
        <v>40</v>
      </c>
      <c r="D172" s="87">
        <v>2019</v>
      </c>
      <c r="E172" s="87">
        <v>2020</v>
      </c>
      <c r="F172" s="87" t="s">
        <v>410</v>
      </c>
      <c r="G172" s="87">
        <v>1234823516</v>
      </c>
      <c r="H172" s="87" t="s">
        <v>411</v>
      </c>
      <c r="I172" s="87" t="s">
        <v>70</v>
      </c>
      <c r="J172" s="104">
        <v>120350</v>
      </c>
      <c r="K172" s="51"/>
      <c r="L172" s="12"/>
      <c r="M172" s="12"/>
      <c r="N172" s="1"/>
    </row>
    <row r="173" spans="1:14" ht="22.5" x14ac:dyDescent="0.2">
      <c r="A173" s="85">
        <f t="shared" si="7"/>
        <v>9</v>
      </c>
      <c r="B173" s="69" t="s">
        <v>409</v>
      </c>
      <c r="C173" s="87" t="s">
        <v>40</v>
      </c>
      <c r="D173" s="87">
        <v>2019</v>
      </c>
      <c r="E173" s="87">
        <v>2020</v>
      </c>
      <c r="F173" s="87" t="s">
        <v>412</v>
      </c>
      <c r="G173" s="87">
        <v>1234827597</v>
      </c>
      <c r="H173" s="87" t="s">
        <v>413</v>
      </c>
      <c r="I173" s="87" t="s">
        <v>70</v>
      </c>
      <c r="J173" s="104">
        <v>120350</v>
      </c>
      <c r="K173" s="86"/>
      <c r="L173" s="12"/>
      <c r="M173" s="12"/>
      <c r="N173" s="1"/>
    </row>
    <row r="174" spans="1:14" ht="12.75" x14ac:dyDescent="0.2">
      <c r="A174" s="85">
        <f t="shared" si="7"/>
        <v>10</v>
      </c>
      <c r="B174" s="69" t="s">
        <v>414</v>
      </c>
      <c r="C174" s="87" t="s">
        <v>388</v>
      </c>
      <c r="D174" s="87">
        <v>1995</v>
      </c>
      <c r="E174" s="87">
        <v>1996</v>
      </c>
      <c r="F174" s="87" t="s">
        <v>415</v>
      </c>
      <c r="G174" s="87">
        <v>632147296</v>
      </c>
      <c r="H174" s="87" t="s">
        <v>416</v>
      </c>
      <c r="I174" s="87" t="s">
        <v>70</v>
      </c>
      <c r="J174" s="93">
        <f t="shared" ref="J174" si="8">(74900+50000+52000)/3</f>
        <v>58966.666666666664</v>
      </c>
      <c r="K174" s="93"/>
      <c r="L174" s="12"/>
      <c r="M174" s="12"/>
      <c r="N174" s="1"/>
    </row>
    <row r="175" spans="1:14" ht="22.5" x14ac:dyDescent="0.2">
      <c r="A175" s="108">
        <v>11</v>
      </c>
      <c r="B175" s="69" t="s">
        <v>417</v>
      </c>
      <c r="C175" s="87" t="s">
        <v>95</v>
      </c>
      <c r="D175" s="87">
        <v>2012</v>
      </c>
      <c r="E175" s="87">
        <v>2013</v>
      </c>
      <c r="F175" s="87" t="s">
        <v>418</v>
      </c>
      <c r="G175" s="87">
        <v>497429284</v>
      </c>
      <c r="H175" s="87" t="s">
        <v>419</v>
      </c>
      <c r="I175" s="87" t="s">
        <v>70</v>
      </c>
      <c r="J175" s="104">
        <v>105645</v>
      </c>
      <c r="K175" s="86"/>
      <c r="L175" s="12"/>
      <c r="M175" s="12"/>
      <c r="N175" s="1"/>
    </row>
    <row r="176" spans="1:14" ht="22.5" x14ac:dyDescent="0.2">
      <c r="A176" s="109">
        <v>12</v>
      </c>
      <c r="B176" s="69" t="s">
        <v>420</v>
      </c>
      <c r="C176" s="87" t="s">
        <v>144</v>
      </c>
      <c r="D176" s="87">
        <v>2014</v>
      </c>
      <c r="E176" s="87">
        <v>2014</v>
      </c>
      <c r="F176" s="87" t="s">
        <v>421</v>
      </c>
      <c r="G176" s="87">
        <v>997754737</v>
      </c>
      <c r="H176" s="87" t="s">
        <v>422</v>
      </c>
      <c r="I176" s="87" t="s">
        <v>70</v>
      </c>
      <c r="J176" s="104">
        <v>154813</v>
      </c>
      <c r="K176" s="86"/>
      <c r="L176" s="12"/>
      <c r="M176" s="12"/>
      <c r="N176" s="1"/>
    </row>
    <row r="177" spans="1:14" ht="22.5" x14ac:dyDescent="0.2">
      <c r="A177" s="109">
        <v>13</v>
      </c>
      <c r="B177" s="69" t="s">
        <v>423</v>
      </c>
      <c r="C177" s="87" t="s">
        <v>77</v>
      </c>
      <c r="D177" s="87">
        <v>2011</v>
      </c>
      <c r="E177" s="87">
        <v>2012</v>
      </c>
      <c r="F177" s="87" t="s">
        <v>424</v>
      </c>
      <c r="G177" s="87">
        <v>462013537</v>
      </c>
      <c r="H177" s="87" t="s">
        <v>425</v>
      </c>
      <c r="I177" s="87" t="s">
        <v>80</v>
      </c>
      <c r="J177" s="104">
        <v>30005</v>
      </c>
      <c r="K177" s="86"/>
      <c r="L177" s="12"/>
      <c r="M177" s="12"/>
      <c r="N177" s="1"/>
    </row>
    <row r="178" spans="1:14" ht="12.75" x14ac:dyDescent="0.2">
      <c r="A178" s="109">
        <v>14</v>
      </c>
      <c r="B178" s="69" t="s">
        <v>426</v>
      </c>
      <c r="C178" s="87" t="s">
        <v>388</v>
      </c>
      <c r="D178" s="87">
        <v>1985</v>
      </c>
      <c r="E178" s="87">
        <v>1985</v>
      </c>
      <c r="F178" s="87" t="s">
        <v>427</v>
      </c>
      <c r="G178" s="87">
        <v>121599736</v>
      </c>
      <c r="H178" s="87">
        <v>30830212680018</v>
      </c>
      <c r="I178" s="87" t="s">
        <v>70</v>
      </c>
      <c r="J178" s="104">
        <v>31256</v>
      </c>
      <c r="K178" s="86"/>
      <c r="L178" s="12"/>
      <c r="M178" s="12"/>
      <c r="N178" s="1"/>
    </row>
    <row r="179" spans="1:14" ht="12.75" x14ac:dyDescent="0.2">
      <c r="A179" s="109">
        <v>15</v>
      </c>
      <c r="B179" s="69" t="s">
        <v>428</v>
      </c>
      <c r="C179" s="87" t="s">
        <v>429</v>
      </c>
      <c r="D179" s="87">
        <v>2013</v>
      </c>
      <c r="E179" s="87">
        <v>2014</v>
      </c>
      <c r="F179" s="87" t="s">
        <v>430</v>
      </c>
      <c r="G179" s="87">
        <v>1007286196</v>
      </c>
      <c r="H179" s="87" t="s">
        <v>431</v>
      </c>
      <c r="I179" s="87" t="s">
        <v>70</v>
      </c>
      <c r="J179" s="104">
        <v>147558</v>
      </c>
      <c r="K179" s="86"/>
      <c r="L179" s="12"/>
      <c r="M179" s="12"/>
      <c r="N179" s="1"/>
    </row>
    <row r="180" spans="1:14" ht="12.75" x14ac:dyDescent="0.2">
      <c r="A180" s="109">
        <v>16</v>
      </c>
      <c r="B180" s="69" t="s">
        <v>432</v>
      </c>
      <c r="C180" s="87" t="s">
        <v>30</v>
      </c>
      <c r="D180" s="87">
        <v>2013</v>
      </c>
      <c r="E180" s="87">
        <v>2013</v>
      </c>
      <c r="F180" s="87" t="s">
        <v>433</v>
      </c>
      <c r="G180" s="87">
        <v>533934540</v>
      </c>
      <c r="H180" s="87" t="s">
        <v>434</v>
      </c>
      <c r="I180" s="87" t="s">
        <v>70</v>
      </c>
      <c r="J180" s="104">
        <v>89475</v>
      </c>
      <c r="K180" s="86"/>
      <c r="L180" s="12"/>
      <c r="M180" s="12"/>
      <c r="N180" s="1"/>
    </row>
    <row r="181" spans="1:14" ht="12.75" x14ac:dyDescent="0.2">
      <c r="A181" s="109">
        <v>17</v>
      </c>
      <c r="B181" s="69" t="s">
        <v>435</v>
      </c>
      <c r="C181" s="87" t="s">
        <v>30</v>
      </c>
      <c r="D181" s="87">
        <v>2012</v>
      </c>
      <c r="E181" s="87">
        <v>2012</v>
      </c>
      <c r="F181" s="87" t="s">
        <v>436</v>
      </c>
      <c r="G181" s="87">
        <v>468331522</v>
      </c>
      <c r="H181" s="87" t="s">
        <v>437</v>
      </c>
      <c r="I181" s="87" t="s">
        <v>70</v>
      </c>
      <c r="J181" s="104">
        <v>92660</v>
      </c>
      <c r="K181" s="86"/>
      <c r="L181" s="12"/>
      <c r="M181" s="12"/>
      <c r="N181" s="1"/>
    </row>
    <row r="182" spans="1:14" ht="12.75" x14ac:dyDescent="0.2">
      <c r="A182" s="109">
        <v>18</v>
      </c>
      <c r="B182" s="86" t="s">
        <v>23</v>
      </c>
      <c r="C182" s="88" t="s">
        <v>14</v>
      </c>
      <c r="D182" s="110">
        <v>2018</v>
      </c>
      <c r="E182" s="110">
        <v>2018</v>
      </c>
      <c r="F182" s="110" t="s">
        <v>438</v>
      </c>
      <c r="G182" s="111">
        <v>1163024802</v>
      </c>
      <c r="H182" s="90" t="s">
        <v>439</v>
      </c>
      <c r="I182" s="88" t="s">
        <v>70</v>
      </c>
      <c r="J182" s="104">
        <v>155172</v>
      </c>
      <c r="K182" s="34"/>
      <c r="L182" s="12"/>
      <c r="M182" s="12"/>
      <c r="N182" s="1"/>
    </row>
    <row r="183" spans="1:14" ht="12.75" x14ac:dyDescent="0.2">
      <c r="A183" s="114">
        <v>19</v>
      </c>
      <c r="B183" s="115" t="s">
        <v>440</v>
      </c>
      <c r="C183" s="78" t="s">
        <v>95</v>
      </c>
      <c r="D183" s="78">
        <v>2002</v>
      </c>
      <c r="E183" s="78">
        <v>2002</v>
      </c>
      <c r="F183" s="78" t="s">
        <v>441</v>
      </c>
      <c r="G183" s="78">
        <v>782689515</v>
      </c>
      <c r="H183" s="78" t="s">
        <v>442</v>
      </c>
      <c r="I183" s="78" t="s">
        <v>70</v>
      </c>
      <c r="J183" s="34"/>
      <c r="K183" s="34"/>
      <c r="L183" s="12"/>
      <c r="M183" s="12"/>
      <c r="N183" s="1"/>
    </row>
    <row r="184" spans="1:14" ht="22.5" x14ac:dyDescent="0.2">
      <c r="A184" s="114">
        <v>20</v>
      </c>
      <c r="B184" s="115" t="s">
        <v>443</v>
      </c>
      <c r="C184" s="78" t="s">
        <v>48</v>
      </c>
      <c r="D184" s="78">
        <v>2012</v>
      </c>
      <c r="E184" s="78">
        <v>2012</v>
      </c>
      <c r="F184" s="78" t="s">
        <v>444</v>
      </c>
      <c r="G184" s="78">
        <v>473526751</v>
      </c>
      <c r="H184" s="78" t="s">
        <v>445</v>
      </c>
      <c r="I184" s="78" t="s">
        <v>70</v>
      </c>
      <c r="J184" s="34"/>
      <c r="K184" s="34"/>
      <c r="L184" s="12"/>
      <c r="M184" s="12"/>
      <c r="N184" s="1"/>
    </row>
    <row r="185" spans="1:14" ht="12.75" x14ac:dyDescent="0.2">
      <c r="A185" s="41">
        <v>21</v>
      </c>
      <c r="B185" s="113" t="s">
        <v>174</v>
      </c>
      <c r="C185" s="112" t="s">
        <v>48</v>
      </c>
      <c r="D185" s="41">
        <v>2013</v>
      </c>
      <c r="E185" s="41">
        <v>2014</v>
      </c>
      <c r="F185" s="112" t="s">
        <v>215</v>
      </c>
      <c r="G185" s="112">
        <v>596644795</v>
      </c>
      <c r="H185" s="112" t="s">
        <v>216</v>
      </c>
      <c r="I185" s="112" t="s">
        <v>70</v>
      </c>
      <c r="J185" s="116"/>
      <c r="K185" s="34"/>
      <c r="L185" s="12"/>
      <c r="M185" s="12"/>
      <c r="N185" s="1"/>
    </row>
    <row r="186" spans="1:14" ht="12.75" x14ac:dyDescent="0.2">
      <c r="A186" s="41">
        <v>22</v>
      </c>
      <c r="B186" s="113" t="s">
        <v>174</v>
      </c>
      <c r="C186" s="112" t="s">
        <v>48</v>
      </c>
      <c r="D186" s="41">
        <v>2013</v>
      </c>
      <c r="E186" s="41">
        <v>2014</v>
      </c>
      <c r="F186" s="112" t="s">
        <v>217</v>
      </c>
      <c r="G186" s="112">
        <v>596647328</v>
      </c>
      <c r="H186" s="112" t="s">
        <v>218</v>
      </c>
      <c r="I186" s="112" t="s">
        <v>70</v>
      </c>
      <c r="J186" s="116"/>
      <c r="K186" s="34"/>
      <c r="L186" s="12"/>
      <c r="M186" s="12"/>
      <c r="N186" s="1"/>
    </row>
    <row r="187" spans="1:14" ht="12.75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1"/>
      <c r="M187" s="1"/>
      <c r="N187" s="1"/>
    </row>
    <row r="188" spans="1:14" ht="12.75" x14ac:dyDescent="0.2">
      <c r="A188" s="163" t="s">
        <v>446</v>
      </c>
      <c r="B188" s="164"/>
      <c r="C188" s="164"/>
      <c r="D188" s="164"/>
      <c r="E188" s="164"/>
      <c r="F188" s="164"/>
      <c r="G188" s="164"/>
      <c r="H188" s="164"/>
      <c r="I188" s="164"/>
      <c r="J188" s="164"/>
      <c r="K188" s="164"/>
      <c r="L188" s="1"/>
      <c r="M188" s="1"/>
      <c r="N188" s="1"/>
    </row>
    <row r="189" spans="1:14" ht="12.75" x14ac:dyDescent="0.2">
      <c r="A189" s="30"/>
      <c r="B189" s="31"/>
      <c r="C189" s="31"/>
      <c r="D189" s="31"/>
      <c r="E189" s="31"/>
      <c r="F189" s="31"/>
      <c r="G189" s="31"/>
      <c r="H189" s="31"/>
      <c r="I189" s="31"/>
      <c r="J189" s="2"/>
      <c r="K189" s="2"/>
      <c r="L189" s="1"/>
      <c r="M189" s="1"/>
      <c r="N189" s="1"/>
    </row>
    <row r="190" spans="1:14" ht="12.75" customHeight="1" x14ac:dyDescent="0.2">
      <c r="A190" s="165" t="s">
        <v>1</v>
      </c>
      <c r="B190" s="162" t="s">
        <v>2</v>
      </c>
      <c r="C190" s="166" t="s">
        <v>3</v>
      </c>
      <c r="D190" s="162" t="s">
        <v>4</v>
      </c>
      <c r="E190" s="162" t="s">
        <v>5</v>
      </c>
      <c r="F190" s="162" t="s">
        <v>6</v>
      </c>
      <c r="G190" s="162" t="s">
        <v>7</v>
      </c>
      <c r="H190" s="162" t="s">
        <v>8</v>
      </c>
      <c r="I190" s="162" t="s">
        <v>9</v>
      </c>
      <c r="J190" s="160" t="s">
        <v>10</v>
      </c>
      <c r="K190" s="158" t="s">
        <v>11</v>
      </c>
      <c r="L190" s="156" t="s">
        <v>12</v>
      </c>
      <c r="M190" s="157"/>
      <c r="N190" s="1"/>
    </row>
    <row r="191" spans="1:14" ht="65.25" customHeight="1" x14ac:dyDescent="0.2">
      <c r="A191" s="161"/>
      <c r="B191" s="159"/>
      <c r="C191" s="159"/>
      <c r="D191" s="159"/>
      <c r="E191" s="159"/>
      <c r="F191" s="159"/>
      <c r="G191" s="159"/>
      <c r="H191" s="159"/>
      <c r="I191" s="159"/>
      <c r="J191" s="161"/>
      <c r="K191" s="159"/>
      <c r="L191" s="151" t="s">
        <v>655</v>
      </c>
      <c r="M191" s="151" t="s">
        <v>656</v>
      </c>
      <c r="N191" s="1"/>
    </row>
    <row r="192" spans="1:14" ht="33.75" x14ac:dyDescent="0.2">
      <c r="A192" s="78">
        <v>1</v>
      </c>
      <c r="B192" s="117" t="s">
        <v>13</v>
      </c>
      <c r="C192" s="79" t="s">
        <v>72</v>
      </c>
      <c r="D192" s="80">
        <v>2014</v>
      </c>
      <c r="E192" s="80">
        <v>2015</v>
      </c>
      <c r="F192" s="100" t="s">
        <v>447</v>
      </c>
      <c r="G192" s="80">
        <v>1075000731</v>
      </c>
      <c r="H192" s="84" t="s">
        <v>448</v>
      </c>
      <c r="I192" s="84" t="s">
        <v>80</v>
      </c>
      <c r="J192" s="101">
        <v>37793</v>
      </c>
      <c r="K192" s="82" t="s">
        <v>449</v>
      </c>
      <c r="L192" s="12"/>
      <c r="M192" s="12"/>
      <c r="N192" s="1"/>
    </row>
    <row r="193" spans="1:14" ht="33.75" x14ac:dyDescent="0.2">
      <c r="A193" s="85">
        <f t="shared" ref="A193:A195" si="9">A192+1</f>
        <v>2</v>
      </c>
      <c r="B193" s="103" t="s">
        <v>450</v>
      </c>
      <c r="C193" s="86" t="s">
        <v>127</v>
      </c>
      <c r="D193" s="87">
        <v>2014</v>
      </c>
      <c r="E193" s="87">
        <v>2015</v>
      </c>
      <c r="F193" s="87" t="s">
        <v>451</v>
      </c>
      <c r="G193" s="87">
        <v>1031753920</v>
      </c>
      <c r="H193" s="92" t="s">
        <v>452</v>
      </c>
      <c r="I193" s="92" t="s">
        <v>80</v>
      </c>
      <c r="J193" s="104">
        <v>42754</v>
      </c>
      <c r="K193" s="51" t="s">
        <v>449</v>
      </c>
      <c r="L193" s="12"/>
      <c r="M193" s="12"/>
      <c r="N193" s="1"/>
    </row>
    <row r="194" spans="1:14" ht="33.75" x14ac:dyDescent="0.2">
      <c r="A194" s="85">
        <f t="shared" si="9"/>
        <v>3</v>
      </c>
      <c r="B194" s="69" t="s">
        <v>450</v>
      </c>
      <c r="C194" s="69" t="s">
        <v>127</v>
      </c>
      <c r="D194" s="87">
        <v>2014</v>
      </c>
      <c r="E194" s="87">
        <v>2015</v>
      </c>
      <c r="F194" s="87" t="s">
        <v>453</v>
      </c>
      <c r="G194" s="87">
        <v>1031755869</v>
      </c>
      <c r="H194" s="92" t="s">
        <v>454</v>
      </c>
      <c r="I194" s="92" t="s">
        <v>80</v>
      </c>
      <c r="J194" s="104">
        <v>42754</v>
      </c>
      <c r="K194" s="51" t="s">
        <v>449</v>
      </c>
      <c r="L194" s="12"/>
      <c r="M194" s="12"/>
      <c r="N194" s="1"/>
    </row>
    <row r="195" spans="1:14" ht="12.75" x14ac:dyDescent="0.2">
      <c r="A195" s="85">
        <f t="shared" si="9"/>
        <v>4</v>
      </c>
      <c r="B195" s="103" t="s">
        <v>455</v>
      </c>
      <c r="C195" s="69" t="s">
        <v>82</v>
      </c>
      <c r="D195" s="87">
        <v>2014</v>
      </c>
      <c r="E195" s="87">
        <v>2015</v>
      </c>
      <c r="F195" s="87" t="s">
        <v>456</v>
      </c>
      <c r="G195" s="87">
        <v>1034957918</v>
      </c>
      <c r="H195" s="92" t="s">
        <v>457</v>
      </c>
      <c r="I195" s="92" t="s">
        <v>70</v>
      </c>
      <c r="J195" s="104">
        <v>281959</v>
      </c>
      <c r="K195" s="51" t="s">
        <v>449</v>
      </c>
      <c r="L195" s="12"/>
      <c r="M195" s="12"/>
      <c r="N195" s="1"/>
    </row>
    <row r="196" spans="1:14" ht="12.75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1"/>
      <c r="M196" s="1"/>
      <c r="N196" s="1"/>
    </row>
    <row r="197" spans="1:14" ht="12.75" x14ac:dyDescent="0.2">
      <c r="A197" s="163" t="s">
        <v>458</v>
      </c>
      <c r="B197" s="164"/>
      <c r="C197" s="164"/>
      <c r="D197" s="164"/>
      <c r="E197" s="164"/>
      <c r="F197" s="164"/>
      <c r="G197" s="164"/>
      <c r="H197" s="164"/>
      <c r="I197" s="164"/>
      <c r="J197" s="164"/>
      <c r="K197" s="164"/>
      <c r="L197" s="1"/>
      <c r="M197" s="1"/>
      <c r="N197" s="1"/>
    </row>
    <row r="198" spans="1:14" ht="12.75" x14ac:dyDescent="0.2">
      <c r="A198" s="30"/>
      <c r="B198" s="53"/>
      <c r="C198" s="53"/>
      <c r="D198" s="31"/>
      <c r="E198" s="31"/>
      <c r="F198" s="31"/>
      <c r="G198" s="31"/>
      <c r="H198" s="31"/>
      <c r="I198" s="31"/>
      <c r="J198" s="2"/>
      <c r="K198" s="2"/>
      <c r="L198" s="1"/>
      <c r="M198" s="1"/>
      <c r="N198" s="1"/>
    </row>
    <row r="199" spans="1:14" ht="12.75" customHeight="1" x14ac:dyDescent="0.2">
      <c r="A199" s="165" t="s">
        <v>1</v>
      </c>
      <c r="B199" s="175" t="s">
        <v>2</v>
      </c>
      <c r="C199" s="175" t="s">
        <v>3</v>
      </c>
      <c r="D199" s="162" t="s">
        <v>4</v>
      </c>
      <c r="E199" s="162" t="s">
        <v>5</v>
      </c>
      <c r="F199" s="162" t="s">
        <v>6</v>
      </c>
      <c r="G199" s="162" t="s">
        <v>7</v>
      </c>
      <c r="H199" s="162" t="s">
        <v>8</v>
      </c>
      <c r="I199" s="162" t="s">
        <v>9</v>
      </c>
      <c r="J199" s="160" t="s">
        <v>10</v>
      </c>
      <c r="K199" s="158" t="s">
        <v>11</v>
      </c>
      <c r="L199" s="156" t="s">
        <v>12</v>
      </c>
      <c r="M199" s="157"/>
      <c r="N199" s="1"/>
    </row>
    <row r="200" spans="1:14" ht="70.5" customHeight="1" x14ac:dyDescent="0.2">
      <c r="A200" s="161"/>
      <c r="B200" s="159"/>
      <c r="C200" s="159"/>
      <c r="D200" s="159"/>
      <c r="E200" s="159"/>
      <c r="F200" s="159"/>
      <c r="G200" s="159"/>
      <c r="H200" s="159"/>
      <c r="I200" s="159"/>
      <c r="J200" s="161"/>
      <c r="K200" s="159"/>
      <c r="L200" s="151" t="s">
        <v>655</v>
      </c>
      <c r="M200" s="151" t="s">
        <v>656</v>
      </c>
      <c r="N200" s="1"/>
    </row>
    <row r="201" spans="1:14" ht="33.75" x14ac:dyDescent="0.2">
      <c r="A201" s="35">
        <v>1</v>
      </c>
      <c r="B201" s="118" t="s">
        <v>52</v>
      </c>
      <c r="C201" s="35" t="s">
        <v>48</v>
      </c>
      <c r="D201" s="119">
        <v>2014</v>
      </c>
      <c r="E201" s="120">
        <v>2014</v>
      </c>
      <c r="F201" s="63" t="s">
        <v>459</v>
      </c>
      <c r="G201" s="35">
        <v>1006275905</v>
      </c>
      <c r="H201" s="121" t="s">
        <v>460</v>
      </c>
      <c r="I201" s="121" t="s">
        <v>70</v>
      </c>
      <c r="J201" s="122" t="s">
        <v>461</v>
      </c>
      <c r="K201" s="123" t="s">
        <v>19</v>
      </c>
      <c r="L201" s="12"/>
      <c r="M201" s="12"/>
      <c r="N201" s="1"/>
    </row>
    <row r="202" spans="1:14" ht="33.75" x14ac:dyDescent="0.2">
      <c r="A202" s="35">
        <f t="shared" ref="A202:A219" si="10">A201+1</f>
        <v>2</v>
      </c>
      <c r="B202" s="118" t="s">
        <v>47</v>
      </c>
      <c r="C202" s="35" t="s">
        <v>48</v>
      </c>
      <c r="D202" s="119">
        <v>2012</v>
      </c>
      <c r="E202" s="120">
        <v>2012</v>
      </c>
      <c r="F202" s="63" t="s">
        <v>462</v>
      </c>
      <c r="G202" s="125" t="s">
        <v>463</v>
      </c>
      <c r="H202" s="121" t="s">
        <v>464</v>
      </c>
      <c r="I202" s="121" t="s">
        <v>70</v>
      </c>
      <c r="J202" s="122" t="s">
        <v>465</v>
      </c>
      <c r="K202" s="123" t="s">
        <v>19</v>
      </c>
      <c r="L202" s="12"/>
      <c r="M202" s="12"/>
      <c r="N202" s="1"/>
    </row>
    <row r="203" spans="1:14" ht="33.75" x14ac:dyDescent="0.2">
      <c r="A203" s="35">
        <f t="shared" si="10"/>
        <v>3</v>
      </c>
      <c r="B203" s="126" t="s">
        <v>52</v>
      </c>
      <c r="C203" s="35" t="s">
        <v>48</v>
      </c>
      <c r="D203" s="119">
        <v>2014</v>
      </c>
      <c r="E203" s="120">
        <v>2014</v>
      </c>
      <c r="F203" s="63" t="s">
        <v>466</v>
      </c>
      <c r="G203" s="125" t="s">
        <v>467</v>
      </c>
      <c r="H203" s="121" t="s">
        <v>460</v>
      </c>
      <c r="I203" s="121" t="s">
        <v>70</v>
      </c>
      <c r="J203" s="122" t="s">
        <v>468</v>
      </c>
      <c r="K203" s="123" t="s">
        <v>19</v>
      </c>
      <c r="L203" s="12"/>
      <c r="M203" s="12"/>
      <c r="N203" s="1"/>
    </row>
    <row r="204" spans="1:14" ht="12.75" x14ac:dyDescent="0.2">
      <c r="A204" s="35">
        <f t="shared" si="10"/>
        <v>4</v>
      </c>
      <c r="B204" s="118" t="s">
        <v>469</v>
      </c>
      <c r="C204" s="35" t="s">
        <v>127</v>
      </c>
      <c r="D204" s="119">
        <v>1990</v>
      </c>
      <c r="E204" s="120">
        <v>1990</v>
      </c>
      <c r="F204" s="63" t="s">
        <v>470</v>
      </c>
      <c r="G204" s="125" t="s">
        <v>471</v>
      </c>
      <c r="H204" s="121" t="s">
        <v>472</v>
      </c>
      <c r="I204" s="121" t="s">
        <v>70</v>
      </c>
      <c r="J204" s="122" t="s">
        <v>473</v>
      </c>
      <c r="K204" s="123" t="s">
        <v>19</v>
      </c>
      <c r="L204" s="12"/>
      <c r="M204" s="12"/>
      <c r="N204" s="1"/>
    </row>
    <row r="205" spans="1:14" ht="12.75" x14ac:dyDescent="0.2">
      <c r="A205" s="35">
        <f t="shared" si="10"/>
        <v>5</v>
      </c>
      <c r="B205" s="126" t="s">
        <v>474</v>
      </c>
      <c r="C205" s="35" t="s">
        <v>72</v>
      </c>
      <c r="D205" s="119">
        <v>1994</v>
      </c>
      <c r="E205" s="120">
        <v>1994</v>
      </c>
      <c r="F205" s="63" t="s">
        <v>475</v>
      </c>
      <c r="G205" s="125" t="s">
        <v>476</v>
      </c>
      <c r="H205" s="35" t="s">
        <v>477</v>
      </c>
      <c r="I205" s="35" t="s">
        <v>70</v>
      </c>
      <c r="J205" s="122" t="s">
        <v>478</v>
      </c>
      <c r="K205" s="122" t="s">
        <v>478</v>
      </c>
      <c r="L205" s="12"/>
      <c r="M205" s="12"/>
      <c r="N205" s="1"/>
    </row>
    <row r="206" spans="1:14" ht="12.75" x14ac:dyDescent="0.2">
      <c r="A206" s="35">
        <f t="shared" si="10"/>
        <v>6</v>
      </c>
      <c r="B206" s="126" t="s">
        <v>479</v>
      </c>
      <c r="C206" s="35" t="s">
        <v>285</v>
      </c>
      <c r="D206" s="119">
        <v>2006</v>
      </c>
      <c r="E206" s="120">
        <v>2006</v>
      </c>
      <c r="F206" s="63" t="s">
        <v>480</v>
      </c>
      <c r="G206" s="125" t="s">
        <v>481</v>
      </c>
      <c r="H206" s="35" t="s">
        <v>482</v>
      </c>
      <c r="I206" s="35" t="s">
        <v>70</v>
      </c>
      <c r="J206" s="122" t="s">
        <v>483</v>
      </c>
      <c r="K206" s="123" t="s">
        <v>19</v>
      </c>
      <c r="L206" s="12"/>
      <c r="M206" s="12"/>
      <c r="N206" s="1"/>
    </row>
    <row r="207" spans="1:14" ht="12.75" x14ac:dyDescent="0.2">
      <c r="A207" s="35">
        <f t="shared" si="10"/>
        <v>7</v>
      </c>
      <c r="B207" s="126" t="s">
        <v>134</v>
      </c>
      <c r="C207" s="35" t="s">
        <v>95</v>
      </c>
      <c r="D207" s="119">
        <v>2011</v>
      </c>
      <c r="E207" s="120">
        <v>2012</v>
      </c>
      <c r="F207" s="63" t="s">
        <v>484</v>
      </c>
      <c r="G207" s="125" t="s">
        <v>485</v>
      </c>
      <c r="H207" s="35" t="s">
        <v>486</v>
      </c>
      <c r="I207" s="35" t="s">
        <v>70</v>
      </c>
      <c r="J207" s="122" t="s">
        <v>487</v>
      </c>
      <c r="K207" s="123" t="s">
        <v>19</v>
      </c>
      <c r="L207" s="12"/>
      <c r="M207" s="12"/>
      <c r="N207" s="1"/>
    </row>
    <row r="208" spans="1:14" ht="22.5" x14ac:dyDescent="0.2">
      <c r="A208" s="35">
        <f t="shared" si="10"/>
        <v>8</v>
      </c>
      <c r="B208" s="126" t="s">
        <v>488</v>
      </c>
      <c r="C208" s="35" t="s">
        <v>489</v>
      </c>
      <c r="D208" s="119">
        <v>2014</v>
      </c>
      <c r="E208" s="120">
        <v>2014</v>
      </c>
      <c r="F208" s="63" t="s">
        <v>490</v>
      </c>
      <c r="G208" s="125" t="s">
        <v>491</v>
      </c>
      <c r="H208" s="35" t="s">
        <v>492</v>
      </c>
      <c r="I208" s="35" t="s">
        <v>70</v>
      </c>
      <c r="J208" s="122" t="s">
        <v>493</v>
      </c>
      <c r="K208" s="123" t="s">
        <v>19</v>
      </c>
      <c r="L208" s="12"/>
      <c r="M208" s="12"/>
      <c r="N208" s="1"/>
    </row>
    <row r="209" spans="1:14" ht="12.75" x14ac:dyDescent="0.2">
      <c r="A209" s="35">
        <f t="shared" si="10"/>
        <v>9</v>
      </c>
      <c r="B209" s="126" t="s">
        <v>494</v>
      </c>
      <c r="C209" s="58" t="s">
        <v>495</v>
      </c>
      <c r="D209" s="119">
        <v>2009</v>
      </c>
      <c r="E209" s="119">
        <v>2010</v>
      </c>
      <c r="F209" s="63" t="s">
        <v>496</v>
      </c>
      <c r="G209" s="127" t="s">
        <v>497</v>
      </c>
      <c r="H209" s="58" t="s">
        <v>498</v>
      </c>
      <c r="I209" s="58" t="s">
        <v>70</v>
      </c>
      <c r="J209" s="122" t="s">
        <v>499</v>
      </c>
      <c r="K209" s="122" t="s">
        <v>499</v>
      </c>
      <c r="L209" s="12"/>
      <c r="M209" s="12"/>
      <c r="N209" s="1"/>
    </row>
    <row r="210" spans="1:14" ht="12.75" x14ac:dyDescent="0.2">
      <c r="A210" s="35">
        <f t="shared" si="10"/>
        <v>10</v>
      </c>
      <c r="B210" s="126" t="s">
        <v>500</v>
      </c>
      <c r="C210" s="58" t="s">
        <v>35</v>
      </c>
      <c r="D210" s="119">
        <v>1995</v>
      </c>
      <c r="E210" s="119">
        <v>1995</v>
      </c>
      <c r="F210" s="63" t="s">
        <v>501</v>
      </c>
      <c r="G210" s="127" t="s">
        <v>502</v>
      </c>
      <c r="H210" s="58" t="s">
        <v>503</v>
      </c>
      <c r="I210" s="58" t="s">
        <v>70</v>
      </c>
      <c r="J210" s="122" t="s">
        <v>504</v>
      </c>
      <c r="K210" s="122">
        <v>55000</v>
      </c>
      <c r="L210" s="12"/>
      <c r="M210" s="12"/>
      <c r="N210" s="1"/>
    </row>
    <row r="211" spans="1:14" ht="12.75" x14ac:dyDescent="0.2">
      <c r="A211" s="35">
        <f t="shared" si="10"/>
        <v>11</v>
      </c>
      <c r="B211" s="128" t="s">
        <v>505</v>
      </c>
      <c r="C211" s="129" t="s">
        <v>506</v>
      </c>
      <c r="D211" s="130">
        <v>2013</v>
      </c>
      <c r="E211" s="130">
        <v>2013</v>
      </c>
      <c r="F211" s="39" t="s">
        <v>188</v>
      </c>
      <c r="G211" s="131" t="s">
        <v>507</v>
      </c>
      <c r="H211" s="114" t="s">
        <v>508</v>
      </c>
      <c r="I211" s="58" t="s">
        <v>70</v>
      </c>
      <c r="J211" s="122" t="s">
        <v>509</v>
      </c>
      <c r="K211" s="123" t="s">
        <v>19</v>
      </c>
      <c r="L211" s="12"/>
      <c r="M211" s="12"/>
      <c r="N211" s="1"/>
    </row>
    <row r="212" spans="1:14" ht="12.75" x14ac:dyDescent="0.2">
      <c r="A212" s="35">
        <f t="shared" si="10"/>
        <v>12</v>
      </c>
      <c r="B212" s="126" t="s">
        <v>510</v>
      </c>
      <c r="C212" s="35" t="s">
        <v>48</v>
      </c>
      <c r="D212" s="119">
        <v>1995</v>
      </c>
      <c r="E212" s="119">
        <v>1996</v>
      </c>
      <c r="F212" s="63" t="s">
        <v>511</v>
      </c>
      <c r="G212" s="127" t="s">
        <v>512</v>
      </c>
      <c r="H212" s="58" t="s">
        <v>513</v>
      </c>
      <c r="I212" s="58" t="s">
        <v>70</v>
      </c>
      <c r="J212" s="132" t="s">
        <v>514</v>
      </c>
      <c r="K212" s="123" t="s">
        <v>19</v>
      </c>
      <c r="L212" s="12"/>
      <c r="M212" s="12"/>
      <c r="N212" s="1"/>
    </row>
    <row r="213" spans="1:14" ht="12.75" x14ac:dyDescent="0.2">
      <c r="A213" s="35">
        <f t="shared" si="10"/>
        <v>13</v>
      </c>
      <c r="B213" s="126" t="s">
        <v>515</v>
      </c>
      <c r="C213" s="58" t="s">
        <v>429</v>
      </c>
      <c r="D213" s="119">
        <v>2010</v>
      </c>
      <c r="E213" s="119">
        <v>2010</v>
      </c>
      <c r="F213" s="63" t="s">
        <v>516</v>
      </c>
      <c r="G213" s="127" t="s">
        <v>517</v>
      </c>
      <c r="H213" s="58" t="s">
        <v>518</v>
      </c>
      <c r="I213" s="58" t="s">
        <v>70</v>
      </c>
      <c r="J213" s="122" t="s">
        <v>519</v>
      </c>
      <c r="K213" s="123" t="s">
        <v>19</v>
      </c>
      <c r="L213" s="12"/>
      <c r="M213" s="12"/>
      <c r="N213" s="1"/>
    </row>
    <row r="214" spans="1:14" ht="12.75" x14ac:dyDescent="0.2">
      <c r="A214" s="35">
        <f t="shared" si="10"/>
        <v>14</v>
      </c>
      <c r="B214" s="126" t="s">
        <v>520</v>
      </c>
      <c r="C214" s="58" t="s">
        <v>95</v>
      </c>
      <c r="D214" s="119">
        <v>2009</v>
      </c>
      <c r="E214" s="119">
        <v>2009</v>
      </c>
      <c r="F214" s="63" t="s">
        <v>521</v>
      </c>
      <c r="G214" s="127" t="s">
        <v>522</v>
      </c>
      <c r="H214" s="58" t="s">
        <v>523</v>
      </c>
      <c r="I214" s="58" t="s">
        <v>524</v>
      </c>
      <c r="J214" s="132" t="s">
        <v>525</v>
      </c>
      <c r="K214" s="123" t="s">
        <v>19</v>
      </c>
      <c r="L214" s="12"/>
      <c r="M214" s="12"/>
      <c r="N214" s="1"/>
    </row>
    <row r="215" spans="1:14" ht="12.75" x14ac:dyDescent="0.2">
      <c r="A215" s="35">
        <f t="shared" si="10"/>
        <v>15</v>
      </c>
      <c r="B215" s="126" t="s">
        <v>297</v>
      </c>
      <c r="C215" s="58" t="s">
        <v>95</v>
      </c>
      <c r="D215" s="119">
        <v>2012</v>
      </c>
      <c r="E215" s="119">
        <v>2013</v>
      </c>
      <c r="F215" s="63" t="s">
        <v>526</v>
      </c>
      <c r="G215" s="127" t="s">
        <v>527</v>
      </c>
      <c r="H215" s="58" t="s">
        <v>528</v>
      </c>
      <c r="I215" s="58" t="s">
        <v>524</v>
      </c>
      <c r="J215" s="132" t="s">
        <v>529</v>
      </c>
      <c r="K215" s="123" t="s">
        <v>19</v>
      </c>
      <c r="L215" s="12"/>
      <c r="M215" s="12"/>
      <c r="N215" s="1"/>
    </row>
    <row r="216" spans="1:14" ht="12.75" x14ac:dyDescent="0.2">
      <c r="A216" s="35">
        <f t="shared" si="10"/>
        <v>16</v>
      </c>
      <c r="B216" s="126" t="s">
        <v>297</v>
      </c>
      <c r="C216" s="58" t="s">
        <v>95</v>
      </c>
      <c r="D216" s="119">
        <v>2012</v>
      </c>
      <c r="E216" s="119">
        <v>2013</v>
      </c>
      <c r="F216" s="63" t="s">
        <v>530</v>
      </c>
      <c r="G216" s="127" t="s">
        <v>531</v>
      </c>
      <c r="H216" s="58" t="s">
        <v>532</v>
      </c>
      <c r="I216" s="58" t="s">
        <v>524</v>
      </c>
      <c r="J216" s="132" t="s">
        <v>533</v>
      </c>
      <c r="K216" s="123" t="s">
        <v>19</v>
      </c>
      <c r="L216" s="12"/>
      <c r="M216" s="12"/>
      <c r="N216" s="1"/>
    </row>
    <row r="217" spans="1:14" ht="12.75" x14ac:dyDescent="0.2">
      <c r="A217" s="35">
        <f t="shared" si="10"/>
        <v>17</v>
      </c>
      <c r="B217" s="126" t="s">
        <v>534</v>
      </c>
      <c r="C217" s="58" t="s">
        <v>95</v>
      </c>
      <c r="D217" s="119">
        <v>2011</v>
      </c>
      <c r="E217" s="119">
        <v>2011</v>
      </c>
      <c r="F217" s="63" t="s">
        <v>535</v>
      </c>
      <c r="G217" s="127" t="s">
        <v>536</v>
      </c>
      <c r="H217" s="58" t="s">
        <v>537</v>
      </c>
      <c r="I217" s="58" t="s">
        <v>524</v>
      </c>
      <c r="J217" s="132" t="s">
        <v>538</v>
      </c>
      <c r="K217" s="123" t="s">
        <v>19</v>
      </c>
      <c r="L217" s="12"/>
      <c r="M217" s="12"/>
      <c r="N217" s="1"/>
    </row>
    <row r="218" spans="1:14" ht="12.75" x14ac:dyDescent="0.2">
      <c r="A218" s="35">
        <f t="shared" si="10"/>
        <v>18</v>
      </c>
      <c r="B218" s="126" t="s">
        <v>539</v>
      </c>
      <c r="C218" s="58" t="s">
        <v>95</v>
      </c>
      <c r="D218" s="119">
        <v>2011</v>
      </c>
      <c r="E218" s="119">
        <v>2012</v>
      </c>
      <c r="F218" s="63" t="s">
        <v>540</v>
      </c>
      <c r="G218" s="127" t="s">
        <v>541</v>
      </c>
      <c r="H218" s="58" t="s">
        <v>542</v>
      </c>
      <c r="I218" s="58" t="s">
        <v>524</v>
      </c>
      <c r="J218" s="122" t="s">
        <v>543</v>
      </c>
      <c r="K218" s="123" t="s">
        <v>19</v>
      </c>
      <c r="L218" s="12"/>
      <c r="M218" s="12"/>
      <c r="N218" s="1"/>
    </row>
    <row r="219" spans="1:14" ht="12.75" x14ac:dyDescent="0.2">
      <c r="A219" s="35">
        <f t="shared" si="10"/>
        <v>19</v>
      </c>
      <c r="B219" s="126" t="s">
        <v>264</v>
      </c>
      <c r="C219" s="58" t="s">
        <v>95</v>
      </c>
      <c r="D219" s="119">
        <v>2009</v>
      </c>
      <c r="E219" s="119">
        <v>2010</v>
      </c>
      <c r="F219" s="63" t="s">
        <v>544</v>
      </c>
      <c r="G219" s="127" t="s">
        <v>545</v>
      </c>
      <c r="H219" s="58" t="s">
        <v>546</v>
      </c>
      <c r="I219" s="58" t="s">
        <v>524</v>
      </c>
      <c r="J219" s="122" t="s">
        <v>547</v>
      </c>
      <c r="K219" s="123" t="s">
        <v>19</v>
      </c>
      <c r="L219" s="12"/>
      <c r="M219" s="12"/>
      <c r="N219" s="1"/>
    </row>
    <row r="220" spans="1:14" ht="12.75" x14ac:dyDescent="0.2">
      <c r="A220" s="71">
        <v>20</v>
      </c>
      <c r="B220" s="133" t="s">
        <v>548</v>
      </c>
      <c r="C220" s="35" t="s">
        <v>48</v>
      </c>
      <c r="D220" s="130">
        <v>1995</v>
      </c>
      <c r="E220" s="130">
        <v>1995</v>
      </c>
      <c r="F220" s="124" t="s">
        <v>549</v>
      </c>
      <c r="G220" s="134" t="s">
        <v>550</v>
      </c>
      <c r="H220" s="21" t="s">
        <v>551</v>
      </c>
      <c r="I220" s="114" t="s">
        <v>552</v>
      </c>
      <c r="J220" s="135" t="s">
        <v>553</v>
      </c>
      <c r="K220" s="135" t="s">
        <v>554</v>
      </c>
      <c r="L220" s="12"/>
      <c r="M220" s="12"/>
      <c r="N220" s="1"/>
    </row>
    <row r="221" spans="1:14" ht="12.75" x14ac:dyDescent="0.2">
      <c r="A221" s="71">
        <v>21</v>
      </c>
      <c r="B221" s="126" t="s">
        <v>548</v>
      </c>
      <c r="C221" s="35" t="s">
        <v>48</v>
      </c>
      <c r="D221" s="119">
        <v>1991</v>
      </c>
      <c r="E221" s="119">
        <v>1992</v>
      </c>
      <c r="F221" s="63" t="s">
        <v>555</v>
      </c>
      <c r="G221" s="127" t="s">
        <v>556</v>
      </c>
      <c r="H221" s="58" t="s">
        <v>557</v>
      </c>
      <c r="I221" s="58" t="s">
        <v>75</v>
      </c>
      <c r="J221" s="135" t="s">
        <v>558</v>
      </c>
      <c r="K221" s="135" t="s">
        <v>559</v>
      </c>
      <c r="L221" s="12"/>
      <c r="M221" s="12"/>
      <c r="N221" s="1"/>
    </row>
    <row r="222" spans="1:14" ht="12.75" x14ac:dyDescent="0.2">
      <c r="A222" s="35">
        <f t="shared" ref="A222:A229" si="11">A221+1</f>
        <v>22</v>
      </c>
      <c r="B222" s="126" t="s">
        <v>560</v>
      </c>
      <c r="C222" s="58" t="s">
        <v>561</v>
      </c>
      <c r="D222" s="119">
        <v>2009</v>
      </c>
      <c r="E222" s="119">
        <v>2009</v>
      </c>
      <c r="F222" s="63" t="s">
        <v>562</v>
      </c>
      <c r="G222" s="127" t="s">
        <v>563</v>
      </c>
      <c r="H222" s="58" t="s">
        <v>564</v>
      </c>
      <c r="I222" s="58" t="s">
        <v>75</v>
      </c>
      <c r="J222" s="122" t="s">
        <v>565</v>
      </c>
      <c r="K222" s="123" t="s">
        <v>19</v>
      </c>
      <c r="L222" s="12"/>
      <c r="M222" s="12"/>
      <c r="N222" s="1"/>
    </row>
    <row r="223" spans="1:14" ht="12.75" x14ac:dyDescent="0.2">
      <c r="A223" s="35">
        <f t="shared" si="11"/>
        <v>23</v>
      </c>
      <c r="B223" s="126" t="s">
        <v>566</v>
      </c>
      <c r="C223" s="58" t="s">
        <v>255</v>
      </c>
      <c r="D223" s="119">
        <v>2000</v>
      </c>
      <c r="E223" s="119">
        <v>2000</v>
      </c>
      <c r="F223" s="63" t="s">
        <v>567</v>
      </c>
      <c r="G223" s="127" t="s">
        <v>568</v>
      </c>
      <c r="H223" s="58" t="s">
        <v>569</v>
      </c>
      <c r="I223" s="58" t="s">
        <v>75</v>
      </c>
      <c r="J223" s="122" t="s">
        <v>570</v>
      </c>
      <c r="K223" s="123" t="s">
        <v>19</v>
      </c>
      <c r="L223" s="12"/>
      <c r="M223" s="12"/>
      <c r="N223" s="1"/>
    </row>
    <row r="224" spans="1:14" ht="12.75" x14ac:dyDescent="0.2">
      <c r="A224" s="35">
        <f t="shared" si="11"/>
        <v>24</v>
      </c>
      <c r="B224" s="126" t="s">
        <v>571</v>
      </c>
      <c r="C224" s="58" t="s">
        <v>95</v>
      </c>
      <c r="D224" s="119">
        <v>2012</v>
      </c>
      <c r="E224" s="119">
        <v>2013</v>
      </c>
      <c r="F224" s="63" t="s">
        <v>572</v>
      </c>
      <c r="G224" s="127" t="s">
        <v>573</v>
      </c>
      <c r="H224" s="58" t="s">
        <v>574</v>
      </c>
      <c r="I224" s="58" t="s">
        <v>524</v>
      </c>
      <c r="J224" s="122" t="s">
        <v>575</v>
      </c>
      <c r="K224" s="123" t="s">
        <v>19</v>
      </c>
      <c r="L224" s="12"/>
      <c r="M224" s="12"/>
      <c r="N224" s="1"/>
    </row>
    <row r="225" spans="1:14" ht="12.75" x14ac:dyDescent="0.2">
      <c r="A225" s="35">
        <f t="shared" si="11"/>
        <v>25</v>
      </c>
      <c r="B225" s="126" t="s">
        <v>571</v>
      </c>
      <c r="C225" s="58" t="s">
        <v>95</v>
      </c>
      <c r="D225" s="119">
        <v>2012</v>
      </c>
      <c r="E225" s="119">
        <v>2013</v>
      </c>
      <c r="F225" s="63" t="s">
        <v>576</v>
      </c>
      <c r="G225" s="127" t="s">
        <v>577</v>
      </c>
      <c r="H225" s="58" t="s">
        <v>578</v>
      </c>
      <c r="I225" s="58" t="s">
        <v>524</v>
      </c>
      <c r="J225" s="122" t="s">
        <v>579</v>
      </c>
      <c r="K225" s="123" t="s">
        <v>19</v>
      </c>
      <c r="L225" s="12"/>
      <c r="M225" s="12"/>
      <c r="N225" s="1"/>
    </row>
    <row r="226" spans="1:14" ht="12.75" x14ac:dyDescent="0.2">
      <c r="A226" s="35">
        <f t="shared" si="11"/>
        <v>26</v>
      </c>
      <c r="B226" s="126" t="s">
        <v>580</v>
      </c>
      <c r="C226" s="58" t="s">
        <v>40</v>
      </c>
      <c r="D226" s="119">
        <v>2005</v>
      </c>
      <c r="E226" s="119">
        <v>2006</v>
      </c>
      <c r="F226" s="63" t="s">
        <v>581</v>
      </c>
      <c r="G226" s="127" t="s">
        <v>582</v>
      </c>
      <c r="H226" s="58" t="s">
        <v>583</v>
      </c>
      <c r="I226" s="58" t="s">
        <v>75</v>
      </c>
      <c r="J226" s="122" t="s">
        <v>584</v>
      </c>
      <c r="K226" s="123" t="s">
        <v>19</v>
      </c>
      <c r="L226" s="12"/>
      <c r="M226" s="12"/>
      <c r="N226" s="1"/>
    </row>
    <row r="227" spans="1:14" ht="12.75" x14ac:dyDescent="0.2">
      <c r="A227" s="35">
        <f t="shared" si="11"/>
        <v>27</v>
      </c>
      <c r="B227" s="126" t="s">
        <v>585</v>
      </c>
      <c r="C227" s="35" t="s">
        <v>48</v>
      </c>
      <c r="D227" s="119">
        <v>2008</v>
      </c>
      <c r="E227" s="119">
        <v>2009</v>
      </c>
      <c r="F227" s="63" t="s">
        <v>586</v>
      </c>
      <c r="G227" s="127" t="s">
        <v>587</v>
      </c>
      <c r="H227" s="58" t="s">
        <v>588</v>
      </c>
      <c r="I227" s="58" t="s">
        <v>524</v>
      </c>
      <c r="J227" s="122" t="s">
        <v>589</v>
      </c>
      <c r="K227" s="123" t="s">
        <v>19</v>
      </c>
      <c r="L227" s="12"/>
      <c r="M227" s="12"/>
      <c r="N227" s="1"/>
    </row>
    <row r="228" spans="1:14" ht="12.75" x14ac:dyDescent="0.2">
      <c r="A228" s="35">
        <f t="shared" si="11"/>
        <v>28</v>
      </c>
      <c r="B228" s="126" t="s">
        <v>585</v>
      </c>
      <c r="C228" s="35" t="s">
        <v>48</v>
      </c>
      <c r="D228" s="119">
        <v>2008</v>
      </c>
      <c r="E228" s="119">
        <v>2009</v>
      </c>
      <c r="F228" s="63" t="s">
        <v>590</v>
      </c>
      <c r="G228" s="127" t="s">
        <v>591</v>
      </c>
      <c r="H228" s="58" t="s">
        <v>592</v>
      </c>
      <c r="I228" s="58" t="s">
        <v>524</v>
      </c>
      <c r="J228" s="122" t="s">
        <v>593</v>
      </c>
      <c r="K228" s="123" t="s">
        <v>19</v>
      </c>
      <c r="L228" s="12"/>
      <c r="M228" s="12"/>
      <c r="N228" s="1"/>
    </row>
    <row r="229" spans="1:14" ht="12.75" x14ac:dyDescent="0.2">
      <c r="A229" s="35">
        <f t="shared" si="11"/>
        <v>29</v>
      </c>
      <c r="B229" s="126" t="s">
        <v>594</v>
      </c>
      <c r="C229" s="35" t="s">
        <v>48</v>
      </c>
      <c r="D229" s="119">
        <v>2005</v>
      </c>
      <c r="E229" s="119">
        <v>2006</v>
      </c>
      <c r="F229" s="63" t="s">
        <v>595</v>
      </c>
      <c r="G229" s="127" t="s">
        <v>596</v>
      </c>
      <c r="H229" s="58" t="s">
        <v>597</v>
      </c>
      <c r="I229" s="58" t="s">
        <v>524</v>
      </c>
      <c r="J229" s="122" t="s">
        <v>598</v>
      </c>
      <c r="K229" s="123" t="s">
        <v>19</v>
      </c>
      <c r="L229" s="12"/>
      <c r="M229" s="12"/>
      <c r="N229" s="1"/>
    </row>
    <row r="230" spans="1:14" ht="12.75" x14ac:dyDescent="0.2">
      <c r="A230" s="114">
        <v>30</v>
      </c>
      <c r="B230" s="128" t="s">
        <v>599</v>
      </c>
      <c r="C230" s="114" t="s">
        <v>30</v>
      </c>
      <c r="D230" s="114">
        <v>2024</v>
      </c>
      <c r="E230" s="114">
        <v>2025</v>
      </c>
      <c r="F230" s="114" t="s">
        <v>600</v>
      </c>
      <c r="G230" s="127">
        <v>1423280137</v>
      </c>
      <c r="H230" s="114" t="s">
        <v>601</v>
      </c>
      <c r="I230" s="114" t="s">
        <v>70</v>
      </c>
      <c r="J230" s="136" t="s">
        <v>602</v>
      </c>
      <c r="K230" s="114" t="s">
        <v>19</v>
      </c>
      <c r="L230" s="12"/>
      <c r="M230" s="12"/>
      <c r="N230" s="1"/>
    </row>
    <row r="231" spans="1:14" ht="12.75" x14ac:dyDescent="0.2">
      <c r="A231" s="114">
        <v>32</v>
      </c>
      <c r="B231" s="128" t="s">
        <v>599</v>
      </c>
      <c r="C231" s="114" t="s">
        <v>30</v>
      </c>
      <c r="D231" s="114">
        <v>2019</v>
      </c>
      <c r="E231" s="114">
        <v>2019</v>
      </c>
      <c r="F231" s="114" t="s">
        <v>603</v>
      </c>
      <c r="G231" s="127" t="s">
        <v>604</v>
      </c>
      <c r="H231" s="114" t="s">
        <v>605</v>
      </c>
      <c r="I231" s="114" t="s">
        <v>70</v>
      </c>
      <c r="J231" s="21" t="s">
        <v>606</v>
      </c>
      <c r="K231" s="114" t="s">
        <v>19</v>
      </c>
      <c r="L231" s="12"/>
      <c r="M231" s="12"/>
      <c r="N231" s="1"/>
    </row>
    <row r="232" spans="1:14" ht="12.75" x14ac:dyDescent="0.2">
      <c r="A232" s="114">
        <v>33</v>
      </c>
      <c r="B232" s="128" t="s">
        <v>599</v>
      </c>
      <c r="C232" s="114" t="s">
        <v>30</v>
      </c>
      <c r="D232" s="114">
        <v>2018</v>
      </c>
      <c r="E232" s="114">
        <v>2018</v>
      </c>
      <c r="F232" s="114" t="s">
        <v>607</v>
      </c>
      <c r="G232" s="127" t="s">
        <v>608</v>
      </c>
      <c r="H232" s="114" t="s">
        <v>609</v>
      </c>
      <c r="I232" s="114" t="s">
        <v>70</v>
      </c>
      <c r="J232" s="21" t="s">
        <v>610</v>
      </c>
      <c r="K232" s="114" t="s">
        <v>19</v>
      </c>
      <c r="L232" s="12"/>
      <c r="M232" s="12"/>
      <c r="N232" s="1"/>
    </row>
    <row r="233" spans="1:14" ht="12.75" x14ac:dyDescent="0.2">
      <c r="A233" s="114">
        <v>34</v>
      </c>
      <c r="B233" s="137" t="s">
        <v>611</v>
      </c>
      <c r="C233" s="21" t="s">
        <v>72</v>
      </c>
      <c r="D233" s="114">
        <v>2024</v>
      </c>
      <c r="E233" s="114">
        <v>2025</v>
      </c>
      <c r="F233" s="21" t="s">
        <v>612</v>
      </c>
      <c r="G233" s="127" t="s">
        <v>613</v>
      </c>
      <c r="H233" s="21" t="s">
        <v>614</v>
      </c>
      <c r="I233" s="114" t="s">
        <v>524</v>
      </c>
      <c r="J233" s="21" t="s">
        <v>615</v>
      </c>
      <c r="K233" s="114" t="s">
        <v>19</v>
      </c>
      <c r="L233" s="12"/>
      <c r="M233" s="12"/>
      <c r="N233" s="1"/>
    </row>
    <row r="234" spans="1:14" ht="12.75" x14ac:dyDescent="0.2">
      <c r="A234" s="114">
        <v>35</v>
      </c>
      <c r="B234" s="137" t="s">
        <v>616</v>
      </c>
      <c r="C234" s="114" t="s">
        <v>95</v>
      </c>
      <c r="D234" s="114">
        <v>2007</v>
      </c>
      <c r="E234" s="114">
        <v>2007</v>
      </c>
      <c r="F234" s="114" t="s">
        <v>617</v>
      </c>
      <c r="G234" s="127" t="s">
        <v>618</v>
      </c>
      <c r="H234" s="21" t="s">
        <v>619</v>
      </c>
      <c r="I234" s="114" t="s">
        <v>524</v>
      </c>
      <c r="J234" s="21" t="s">
        <v>620</v>
      </c>
      <c r="K234" s="114" t="s">
        <v>19</v>
      </c>
      <c r="L234" s="12"/>
      <c r="M234" s="12"/>
      <c r="N234" s="1"/>
    </row>
    <row r="235" spans="1:14" ht="12.75" x14ac:dyDescent="0.2">
      <c r="A235" s="114">
        <v>36</v>
      </c>
      <c r="B235" s="137" t="s">
        <v>621</v>
      </c>
      <c r="C235" s="114" t="s">
        <v>561</v>
      </c>
      <c r="D235" s="114">
        <v>2003</v>
      </c>
      <c r="E235" s="114">
        <v>2003</v>
      </c>
      <c r="F235" s="21" t="s">
        <v>622</v>
      </c>
      <c r="G235" s="127" t="s">
        <v>623</v>
      </c>
      <c r="H235" s="21" t="s">
        <v>624</v>
      </c>
      <c r="I235" s="114" t="s">
        <v>75</v>
      </c>
      <c r="J235" s="21" t="s">
        <v>625</v>
      </c>
      <c r="K235" s="114" t="s">
        <v>19</v>
      </c>
      <c r="L235" s="12"/>
      <c r="M235" s="12"/>
      <c r="N235" s="1"/>
    </row>
    <row r="236" spans="1:14" ht="12.75" x14ac:dyDescent="0.2">
      <c r="A236" s="114">
        <v>37</v>
      </c>
      <c r="B236" s="137" t="s">
        <v>626</v>
      </c>
      <c r="C236" s="114" t="s">
        <v>95</v>
      </c>
      <c r="D236" s="114">
        <v>2024</v>
      </c>
      <c r="E236" s="114">
        <v>2024</v>
      </c>
      <c r="F236" s="114" t="s">
        <v>627</v>
      </c>
      <c r="G236" s="127" t="s">
        <v>628</v>
      </c>
      <c r="H236" s="138" t="s">
        <v>629</v>
      </c>
      <c r="I236" s="114" t="s">
        <v>524</v>
      </c>
      <c r="J236" s="21" t="s">
        <v>630</v>
      </c>
      <c r="K236" s="114" t="s">
        <v>19</v>
      </c>
      <c r="L236" s="12"/>
      <c r="M236" s="12"/>
      <c r="N236" s="1"/>
    </row>
    <row r="237" spans="1:14" ht="12.75" x14ac:dyDescent="0.2">
      <c r="A237" s="114">
        <v>38</v>
      </c>
      <c r="B237" s="137" t="s">
        <v>626</v>
      </c>
      <c r="C237" s="114" t="s">
        <v>95</v>
      </c>
      <c r="D237" s="114">
        <v>2024</v>
      </c>
      <c r="E237" s="114">
        <v>2024</v>
      </c>
      <c r="F237" s="21" t="s">
        <v>631</v>
      </c>
      <c r="G237" s="127" t="s">
        <v>632</v>
      </c>
      <c r="H237" s="139" t="s">
        <v>633</v>
      </c>
      <c r="I237" s="114" t="s">
        <v>524</v>
      </c>
      <c r="J237" s="21" t="s">
        <v>630</v>
      </c>
      <c r="K237" s="114" t="s">
        <v>19</v>
      </c>
      <c r="L237" s="12"/>
      <c r="M237" s="12"/>
      <c r="N237" s="1"/>
    </row>
    <row r="238" spans="1:14" ht="12.75" x14ac:dyDescent="0.2">
      <c r="A238" s="114">
        <v>39</v>
      </c>
      <c r="B238" s="137" t="s">
        <v>319</v>
      </c>
      <c r="C238" s="114" t="s">
        <v>255</v>
      </c>
      <c r="D238" s="114">
        <v>2008</v>
      </c>
      <c r="E238" s="114">
        <v>2008</v>
      </c>
      <c r="F238" s="21" t="s">
        <v>634</v>
      </c>
      <c r="G238" s="127" t="s">
        <v>635</v>
      </c>
      <c r="H238" s="138" t="s">
        <v>636</v>
      </c>
      <c r="I238" s="114" t="s">
        <v>75</v>
      </c>
      <c r="J238" s="21" t="s">
        <v>637</v>
      </c>
      <c r="K238" s="114" t="s">
        <v>19</v>
      </c>
      <c r="L238" s="12"/>
      <c r="M238" s="12"/>
      <c r="N238" s="1"/>
    </row>
    <row r="239" spans="1:14" ht="12.75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1"/>
      <c r="M239" s="1"/>
      <c r="N239" s="1"/>
    </row>
    <row r="240" spans="1:14" ht="12.75" x14ac:dyDescent="0.2">
      <c r="A240" s="163" t="s">
        <v>638</v>
      </c>
      <c r="B240" s="164"/>
      <c r="C240" s="164"/>
      <c r="D240" s="164"/>
      <c r="E240" s="164"/>
      <c r="F240" s="164"/>
      <c r="G240" s="164"/>
      <c r="H240" s="164"/>
      <c r="I240" s="164"/>
      <c r="J240" s="164"/>
      <c r="K240" s="164"/>
      <c r="L240" s="1"/>
      <c r="M240" s="1"/>
      <c r="N240" s="1"/>
    </row>
    <row r="241" spans="1:14" ht="12.75" x14ac:dyDescent="0.2">
      <c r="A241" s="30"/>
      <c r="B241" s="31"/>
      <c r="C241" s="31"/>
      <c r="D241" s="31"/>
      <c r="E241" s="31"/>
      <c r="F241" s="31"/>
      <c r="G241" s="31"/>
      <c r="H241" s="31"/>
      <c r="I241" s="31"/>
      <c r="J241" s="2"/>
      <c r="K241" s="2"/>
      <c r="L241" s="1"/>
      <c r="M241" s="1"/>
      <c r="N241" s="1"/>
    </row>
    <row r="242" spans="1:14" ht="12.75" customHeight="1" x14ac:dyDescent="0.2">
      <c r="A242" s="165" t="s">
        <v>1</v>
      </c>
      <c r="B242" s="162" t="s">
        <v>2</v>
      </c>
      <c r="C242" s="166" t="s">
        <v>3</v>
      </c>
      <c r="D242" s="162" t="s">
        <v>4</v>
      </c>
      <c r="E242" s="162" t="s">
        <v>5</v>
      </c>
      <c r="F242" s="162" t="s">
        <v>6</v>
      </c>
      <c r="G242" s="162" t="s">
        <v>7</v>
      </c>
      <c r="H242" s="162" t="s">
        <v>8</v>
      </c>
      <c r="I242" s="162" t="s">
        <v>9</v>
      </c>
      <c r="J242" s="160" t="s">
        <v>10</v>
      </c>
      <c r="K242" s="158" t="s">
        <v>11</v>
      </c>
      <c r="L242" s="156" t="s">
        <v>12</v>
      </c>
      <c r="M242" s="157"/>
      <c r="N242" s="1"/>
    </row>
    <row r="243" spans="1:14" ht="69" customHeight="1" x14ac:dyDescent="0.2">
      <c r="A243" s="161"/>
      <c r="B243" s="159"/>
      <c r="C243" s="159"/>
      <c r="D243" s="159"/>
      <c r="E243" s="159"/>
      <c r="F243" s="159"/>
      <c r="G243" s="159"/>
      <c r="H243" s="159"/>
      <c r="I243" s="159"/>
      <c r="J243" s="161"/>
      <c r="K243" s="159"/>
      <c r="L243" s="151" t="s">
        <v>655</v>
      </c>
      <c r="M243" s="151" t="s">
        <v>656</v>
      </c>
      <c r="N243" s="1"/>
    </row>
    <row r="244" spans="1:14" ht="12.75" x14ac:dyDescent="0.2">
      <c r="A244" s="78">
        <v>1</v>
      </c>
      <c r="B244" s="117" t="s">
        <v>639</v>
      </c>
      <c r="C244" s="79" t="s">
        <v>179</v>
      </c>
      <c r="D244" s="140">
        <v>2011</v>
      </c>
      <c r="E244" s="140">
        <v>2012</v>
      </c>
      <c r="F244" s="141" t="s">
        <v>640</v>
      </c>
      <c r="G244" s="80">
        <v>429914504</v>
      </c>
      <c r="H244" s="84" t="s">
        <v>641</v>
      </c>
      <c r="I244" s="142" t="s">
        <v>642</v>
      </c>
      <c r="J244" s="40">
        <v>90644</v>
      </c>
      <c r="K244" s="60" t="s">
        <v>19</v>
      </c>
      <c r="L244" s="12"/>
      <c r="M244" s="12"/>
      <c r="N244" s="1"/>
    </row>
    <row r="245" spans="1:14" ht="12.75" x14ac:dyDescent="0.2">
      <c r="A245" s="85">
        <f>A244+1</f>
        <v>2</v>
      </c>
      <c r="B245" s="103" t="s">
        <v>643</v>
      </c>
      <c r="C245" s="86" t="s">
        <v>179</v>
      </c>
      <c r="D245" s="143">
        <v>2019</v>
      </c>
      <c r="E245" s="143">
        <v>2020</v>
      </c>
      <c r="F245" s="144" t="s">
        <v>644</v>
      </c>
      <c r="G245" s="145">
        <v>1217303712</v>
      </c>
      <c r="H245" s="92" t="s">
        <v>645</v>
      </c>
      <c r="I245" s="91" t="s">
        <v>642</v>
      </c>
      <c r="J245" s="28">
        <v>174072</v>
      </c>
      <c r="K245" s="10" t="s">
        <v>19</v>
      </c>
      <c r="L245" s="12"/>
      <c r="M245" s="12"/>
      <c r="N245" s="1"/>
    </row>
    <row r="246" spans="1:14" ht="12.75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1"/>
      <c r="M246" s="1"/>
      <c r="N246" s="1"/>
    </row>
    <row r="247" spans="1:14" ht="12.75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1"/>
      <c r="M247" s="1"/>
      <c r="N247" s="1"/>
    </row>
    <row r="248" spans="1:14" ht="12.75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1"/>
      <c r="M248" s="1"/>
      <c r="N248" s="1"/>
    </row>
    <row r="249" spans="1:14" ht="12.75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1"/>
      <c r="M249" s="1"/>
      <c r="N249" s="1"/>
    </row>
    <row r="250" spans="1:14" ht="12.75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1"/>
      <c r="M250" s="1"/>
      <c r="N250" s="1"/>
    </row>
    <row r="251" spans="1:14" ht="12.75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1"/>
      <c r="M251" s="1"/>
      <c r="N251" s="1"/>
    </row>
    <row r="252" spans="1:14" ht="12.75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1"/>
      <c r="M252" s="1"/>
      <c r="N252" s="1"/>
    </row>
    <row r="253" spans="1:14" ht="12.75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1"/>
      <c r="M253" s="1"/>
      <c r="N253" s="1"/>
    </row>
    <row r="254" spans="1:14" ht="12.75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1"/>
      <c r="M254" s="1"/>
      <c r="N254" s="1"/>
    </row>
    <row r="255" spans="1:14" ht="12.75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1"/>
      <c r="M255" s="1"/>
      <c r="N255" s="1"/>
    </row>
    <row r="256" spans="1:14" ht="12.75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1"/>
      <c r="M256" s="1"/>
      <c r="N256" s="1"/>
    </row>
    <row r="257" spans="1:14" ht="12.75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1"/>
      <c r="M257" s="1"/>
      <c r="N257" s="1"/>
    </row>
    <row r="258" spans="1:14" ht="12.75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1"/>
      <c r="M258" s="1"/>
      <c r="N258" s="1"/>
    </row>
    <row r="259" spans="1:14" ht="12.75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1"/>
      <c r="M259" s="1"/>
      <c r="N259" s="1"/>
    </row>
    <row r="260" spans="1:14" ht="12.75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1"/>
      <c r="M260" s="1"/>
      <c r="N260" s="1"/>
    </row>
    <row r="261" spans="1:14" ht="12.75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1"/>
      <c r="M261" s="1"/>
      <c r="N261" s="1"/>
    </row>
    <row r="262" spans="1:14" ht="12.75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1"/>
      <c r="M262" s="1"/>
      <c r="N262" s="1"/>
    </row>
    <row r="263" spans="1:14" ht="12.75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1"/>
      <c r="M263" s="1"/>
      <c r="N263" s="1"/>
    </row>
    <row r="264" spans="1:14" ht="12.75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1"/>
      <c r="M264" s="1"/>
      <c r="N264" s="1"/>
    </row>
    <row r="265" spans="1:14" ht="12.75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1"/>
      <c r="M265" s="1"/>
      <c r="N265" s="1"/>
    </row>
    <row r="266" spans="1:14" ht="12.75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1"/>
      <c r="M266" s="1"/>
      <c r="N266" s="1"/>
    </row>
    <row r="267" spans="1:14" ht="12.75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1"/>
      <c r="M267" s="1"/>
      <c r="N267" s="1"/>
    </row>
    <row r="268" spans="1:14" ht="12.75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1"/>
      <c r="M268" s="1"/>
      <c r="N268" s="1"/>
    </row>
    <row r="269" spans="1:14" ht="12.75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1"/>
      <c r="M269" s="1"/>
      <c r="N269" s="1"/>
    </row>
    <row r="270" spans="1:14" ht="12.75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1"/>
      <c r="M270" s="1"/>
      <c r="N270" s="1"/>
    </row>
    <row r="271" spans="1:14" ht="12.75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1"/>
      <c r="M271" s="1"/>
      <c r="N271" s="1"/>
    </row>
    <row r="272" spans="1:14" ht="12.75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1"/>
      <c r="M272" s="1"/>
      <c r="N272" s="1"/>
    </row>
    <row r="273" spans="1:14" ht="12.75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1"/>
      <c r="M273" s="1"/>
      <c r="N273" s="1"/>
    </row>
    <row r="274" spans="1:14" ht="12.75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1"/>
      <c r="M274" s="1"/>
      <c r="N274" s="1"/>
    </row>
    <row r="275" spans="1:14" ht="12.75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1"/>
      <c r="M275" s="1"/>
      <c r="N275" s="1"/>
    </row>
    <row r="276" spans="1:14" ht="12.75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1"/>
      <c r="M276" s="1"/>
      <c r="N276" s="1"/>
    </row>
    <row r="277" spans="1:14" ht="12.75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1"/>
      <c r="M277" s="1"/>
      <c r="N277" s="1"/>
    </row>
    <row r="278" spans="1:14" ht="12.75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1"/>
      <c r="M278" s="1"/>
      <c r="N278" s="1"/>
    </row>
    <row r="279" spans="1:14" ht="12.75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1"/>
      <c r="M279" s="1"/>
      <c r="N279" s="1"/>
    </row>
    <row r="280" spans="1:14" ht="12.75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1"/>
      <c r="M280" s="1"/>
      <c r="N280" s="1"/>
    </row>
    <row r="281" spans="1:14" ht="12.75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1"/>
      <c r="M281" s="1"/>
      <c r="N281" s="1"/>
    </row>
    <row r="282" spans="1:14" ht="12.75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1"/>
      <c r="M282" s="1"/>
      <c r="N282" s="1"/>
    </row>
    <row r="283" spans="1:14" ht="12.75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1"/>
      <c r="M283" s="1"/>
      <c r="N283" s="1"/>
    </row>
    <row r="284" spans="1:14" ht="12.75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1"/>
      <c r="M284" s="1"/>
      <c r="N284" s="1"/>
    </row>
    <row r="285" spans="1:14" ht="12.75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1"/>
      <c r="M285" s="1"/>
      <c r="N285" s="1"/>
    </row>
    <row r="286" spans="1:14" ht="12.75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1"/>
      <c r="M286" s="1"/>
      <c r="N286" s="1"/>
    </row>
    <row r="287" spans="1:14" ht="12.75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1"/>
      <c r="M287" s="1"/>
      <c r="N287" s="1"/>
    </row>
    <row r="288" spans="1:14" ht="12.75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1"/>
      <c r="M288" s="1"/>
      <c r="N288" s="1"/>
    </row>
    <row r="289" spans="1:14" ht="12.75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1"/>
      <c r="M289" s="1"/>
      <c r="N289" s="1"/>
    </row>
    <row r="290" spans="1:14" ht="12.75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1"/>
      <c r="M290" s="1"/>
      <c r="N290" s="1"/>
    </row>
    <row r="291" spans="1:14" ht="12.75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1"/>
      <c r="M291" s="1"/>
      <c r="N291" s="1"/>
    </row>
    <row r="292" spans="1:14" ht="12.75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1"/>
      <c r="M292" s="1"/>
      <c r="N292" s="1"/>
    </row>
    <row r="293" spans="1:14" ht="12.75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1"/>
      <c r="M293" s="1"/>
      <c r="N293" s="1"/>
    </row>
    <row r="294" spans="1:14" ht="12.75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1"/>
      <c r="M294" s="1"/>
      <c r="N294" s="1"/>
    </row>
    <row r="295" spans="1:14" ht="12.75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1"/>
      <c r="M295" s="1"/>
      <c r="N295" s="1"/>
    </row>
    <row r="296" spans="1:14" ht="12.75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1"/>
      <c r="M296" s="1"/>
      <c r="N296" s="1"/>
    </row>
    <row r="297" spans="1:14" ht="12.75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1"/>
      <c r="M297" s="1"/>
      <c r="N297" s="1"/>
    </row>
    <row r="298" spans="1:14" ht="12.75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1"/>
      <c r="M298" s="1"/>
      <c r="N298" s="1"/>
    </row>
    <row r="299" spans="1:14" ht="12.75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1"/>
      <c r="M299" s="1"/>
      <c r="N299" s="1"/>
    </row>
    <row r="300" spans="1:14" ht="12.75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1"/>
      <c r="M300" s="1"/>
      <c r="N300" s="1"/>
    </row>
    <row r="301" spans="1:14" ht="12.75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1"/>
      <c r="M301" s="1"/>
      <c r="N301" s="1"/>
    </row>
    <row r="302" spans="1:14" ht="12.75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1"/>
      <c r="M302" s="1"/>
      <c r="N302" s="1"/>
    </row>
    <row r="303" spans="1:14" ht="12.75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1"/>
      <c r="M303" s="1"/>
      <c r="N303" s="1"/>
    </row>
    <row r="304" spans="1:14" ht="12.75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1"/>
      <c r="M304" s="1"/>
      <c r="N304" s="1"/>
    </row>
    <row r="305" spans="1:14" ht="12.75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1"/>
      <c r="M305" s="1"/>
      <c r="N305" s="1"/>
    </row>
    <row r="306" spans="1:14" ht="12.75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1"/>
      <c r="M306" s="1"/>
      <c r="N306" s="1"/>
    </row>
    <row r="307" spans="1:14" ht="12.75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1"/>
      <c r="M307" s="1"/>
      <c r="N307" s="1"/>
    </row>
    <row r="308" spans="1:14" ht="12.75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1"/>
      <c r="M308" s="1"/>
      <c r="N308" s="1"/>
    </row>
    <row r="309" spans="1:14" ht="12.75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1"/>
      <c r="M309" s="1"/>
      <c r="N309" s="1"/>
    </row>
    <row r="310" spans="1:14" ht="12.75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1"/>
      <c r="M310" s="1"/>
      <c r="N310" s="1"/>
    </row>
    <row r="311" spans="1:14" ht="12.75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1"/>
      <c r="M311" s="1"/>
      <c r="N311" s="1"/>
    </row>
    <row r="312" spans="1:14" ht="12.75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1"/>
      <c r="M312" s="1"/>
      <c r="N312" s="1"/>
    </row>
    <row r="313" spans="1:14" ht="12.75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1"/>
      <c r="M313" s="1"/>
      <c r="N313" s="1"/>
    </row>
    <row r="314" spans="1:14" ht="12.75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1"/>
      <c r="M314" s="1"/>
      <c r="N314" s="1"/>
    </row>
    <row r="315" spans="1:14" ht="12.75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1"/>
      <c r="M315" s="1"/>
      <c r="N315" s="1"/>
    </row>
    <row r="316" spans="1:14" ht="12.75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1"/>
      <c r="M316" s="1"/>
      <c r="N316" s="1"/>
    </row>
    <row r="317" spans="1:14" ht="12.75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1"/>
      <c r="M317" s="1"/>
      <c r="N317" s="1"/>
    </row>
    <row r="318" spans="1:14" ht="12.75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1"/>
      <c r="M318" s="1"/>
      <c r="N318" s="1"/>
    </row>
    <row r="319" spans="1:14" ht="12.75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1"/>
      <c r="M319" s="1"/>
      <c r="N319" s="1"/>
    </row>
    <row r="320" spans="1:14" ht="12.75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1"/>
      <c r="M320" s="1"/>
      <c r="N320" s="1"/>
    </row>
    <row r="321" spans="1:14" ht="12.75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1"/>
      <c r="M321" s="1"/>
      <c r="N321" s="1"/>
    </row>
    <row r="322" spans="1:14" ht="12.75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1"/>
      <c r="M322" s="1"/>
      <c r="N322" s="1"/>
    </row>
    <row r="323" spans="1:14" ht="12.75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1"/>
      <c r="M323" s="1"/>
      <c r="N323" s="1"/>
    </row>
    <row r="324" spans="1:14" ht="12.75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1"/>
      <c r="M324" s="1"/>
      <c r="N324" s="1"/>
    </row>
    <row r="325" spans="1:14" ht="12.75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1"/>
      <c r="M325" s="1"/>
      <c r="N325" s="1"/>
    </row>
    <row r="326" spans="1:14" ht="12.75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1"/>
      <c r="M326" s="1"/>
      <c r="N326" s="1"/>
    </row>
    <row r="327" spans="1:14" ht="12.75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1"/>
      <c r="M327" s="1"/>
      <c r="N327" s="1"/>
    </row>
    <row r="328" spans="1:14" ht="12.75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1"/>
      <c r="M328" s="1"/>
      <c r="N328" s="1"/>
    </row>
    <row r="329" spans="1:14" ht="12.75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1"/>
      <c r="M329" s="1"/>
      <c r="N329" s="1"/>
    </row>
    <row r="330" spans="1:14" ht="12.75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1"/>
      <c r="M330" s="1"/>
      <c r="N330" s="1"/>
    </row>
    <row r="331" spans="1:14" ht="12.75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1"/>
      <c r="M331" s="1"/>
      <c r="N331" s="1"/>
    </row>
    <row r="332" spans="1:14" ht="12.75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1"/>
      <c r="M332" s="1"/>
      <c r="N332" s="1"/>
    </row>
    <row r="333" spans="1:14" ht="12.75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1"/>
      <c r="M333" s="1"/>
      <c r="N333" s="1"/>
    </row>
    <row r="334" spans="1:14" ht="12.75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1"/>
      <c r="M334" s="1"/>
      <c r="N334" s="1"/>
    </row>
    <row r="335" spans="1:14" ht="12.75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1"/>
      <c r="M335" s="1"/>
      <c r="N335" s="1"/>
    </row>
    <row r="336" spans="1:14" ht="12.75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1"/>
      <c r="M336" s="1"/>
      <c r="N336" s="1"/>
    </row>
    <row r="337" spans="1:14" ht="12.75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1"/>
      <c r="M337" s="1"/>
      <c r="N337" s="1"/>
    </row>
    <row r="338" spans="1:14" ht="12.75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1"/>
      <c r="M338" s="1"/>
      <c r="N338" s="1"/>
    </row>
    <row r="339" spans="1:14" ht="12.75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1"/>
      <c r="M339" s="1"/>
      <c r="N339" s="1"/>
    </row>
    <row r="340" spans="1:14" ht="12.75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1"/>
      <c r="M340" s="1"/>
      <c r="N340" s="1"/>
    </row>
    <row r="341" spans="1:14" ht="12.75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1"/>
      <c r="M341" s="1"/>
      <c r="N341" s="1"/>
    </row>
    <row r="342" spans="1:14" ht="12.75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1"/>
      <c r="M342" s="1"/>
      <c r="N342" s="1"/>
    </row>
    <row r="343" spans="1:14" ht="12.75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1"/>
      <c r="M343" s="1"/>
      <c r="N343" s="1"/>
    </row>
    <row r="344" spans="1:14" ht="12.75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1"/>
      <c r="M344" s="1"/>
      <c r="N344" s="1"/>
    </row>
    <row r="345" spans="1:14" ht="12.75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1"/>
      <c r="M345" s="1"/>
      <c r="N345" s="1"/>
    </row>
    <row r="346" spans="1:14" ht="12.75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1"/>
      <c r="M346" s="1"/>
      <c r="N346" s="1"/>
    </row>
    <row r="347" spans="1:14" ht="12.75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1"/>
      <c r="M347" s="1"/>
      <c r="N347" s="1"/>
    </row>
    <row r="348" spans="1:14" ht="12.75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1"/>
      <c r="M348" s="1"/>
      <c r="N348" s="1"/>
    </row>
    <row r="349" spans="1:14" ht="12.75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1"/>
      <c r="M349" s="1"/>
      <c r="N349" s="1"/>
    </row>
    <row r="350" spans="1:14" ht="12.75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1"/>
      <c r="M350" s="1"/>
      <c r="N350" s="1"/>
    </row>
    <row r="351" spans="1:14" ht="12.75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1"/>
      <c r="M351" s="1"/>
      <c r="N351" s="1"/>
    </row>
    <row r="352" spans="1:14" ht="12.75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1"/>
      <c r="M352" s="1"/>
      <c r="N352" s="1"/>
    </row>
    <row r="353" spans="1:14" ht="12.75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1"/>
      <c r="M353" s="1"/>
      <c r="N353" s="1"/>
    </row>
    <row r="354" spans="1:14" ht="12.75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1"/>
      <c r="M354" s="1"/>
      <c r="N354" s="1"/>
    </row>
    <row r="355" spans="1:14" ht="12.75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1"/>
      <c r="M355" s="1"/>
      <c r="N355" s="1"/>
    </row>
    <row r="356" spans="1:14" ht="12.75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1"/>
      <c r="M356" s="1"/>
      <c r="N356" s="1"/>
    </row>
    <row r="357" spans="1:14" ht="12.75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1"/>
      <c r="M357" s="1"/>
      <c r="N357" s="1"/>
    </row>
    <row r="358" spans="1:14" ht="12.75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1"/>
      <c r="M358" s="1"/>
      <c r="N358" s="1"/>
    </row>
    <row r="359" spans="1:14" ht="12.75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1"/>
      <c r="M359" s="1"/>
      <c r="N359" s="1"/>
    </row>
    <row r="360" spans="1:14" ht="12.75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1"/>
      <c r="M360" s="1"/>
      <c r="N360" s="1"/>
    </row>
    <row r="361" spans="1:14" ht="12.75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1"/>
      <c r="M361" s="1"/>
      <c r="N361" s="1"/>
    </row>
    <row r="362" spans="1:14" ht="12.75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1"/>
      <c r="M362" s="1"/>
      <c r="N362" s="1"/>
    </row>
    <row r="363" spans="1:14" ht="12.75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1"/>
      <c r="M363" s="1"/>
      <c r="N363" s="1"/>
    </row>
    <row r="364" spans="1:14" ht="12.75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1"/>
      <c r="M364" s="1"/>
      <c r="N364" s="1"/>
    </row>
    <row r="365" spans="1:14" ht="12.75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1"/>
      <c r="M365" s="1"/>
      <c r="N365" s="1"/>
    </row>
    <row r="366" spans="1:14" ht="12.75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1"/>
      <c r="M366" s="1"/>
      <c r="N366" s="1"/>
    </row>
    <row r="367" spans="1:14" ht="12.75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1"/>
      <c r="M367" s="1"/>
      <c r="N367" s="1"/>
    </row>
    <row r="368" spans="1:14" ht="12.75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1"/>
      <c r="M368" s="1"/>
      <c r="N368" s="1"/>
    </row>
    <row r="369" spans="1:14" ht="12.75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1"/>
      <c r="M369" s="1"/>
      <c r="N369" s="1"/>
    </row>
    <row r="370" spans="1:14" ht="12.75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1"/>
      <c r="M370" s="1"/>
      <c r="N370" s="1"/>
    </row>
    <row r="371" spans="1:14" ht="12.75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1"/>
      <c r="M371" s="1"/>
      <c r="N371" s="1"/>
    </row>
    <row r="372" spans="1:14" ht="12.75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1"/>
      <c r="M372" s="1"/>
      <c r="N372" s="1"/>
    </row>
    <row r="373" spans="1:14" ht="12.75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1"/>
      <c r="M373" s="1"/>
      <c r="N373" s="1"/>
    </row>
    <row r="374" spans="1:14" ht="12.75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1"/>
      <c r="M374" s="1"/>
      <c r="N374" s="1"/>
    </row>
    <row r="375" spans="1:14" ht="12.75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1"/>
      <c r="M375" s="1"/>
      <c r="N375" s="1"/>
    </row>
    <row r="376" spans="1:14" ht="12.75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1"/>
      <c r="M376" s="1"/>
      <c r="N376" s="1"/>
    </row>
    <row r="377" spans="1:14" ht="12.75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1"/>
      <c r="M377" s="1"/>
      <c r="N377" s="1"/>
    </row>
    <row r="378" spans="1:14" ht="12.75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1"/>
      <c r="M378" s="1"/>
      <c r="N378" s="1"/>
    </row>
    <row r="379" spans="1:14" ht="12.75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1"/>
      <c r="M379" s="1"/>
      <c r="N379" s="1"/>
    </row>
    <row r="380" spans="1:14" ht="12.75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1"/>
      <c r="M380" s="1"/>
      <c r="N380" s="1"/>
    </row>
    <row r="381" spans="1:14" ht="12.75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1"/>
      <c r="M381" s="1"/>
      <c r="N381" s="1"/>
    </row>
    <row r="382" spans="1:14" ht="12.75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1"/>
      <c r="M382" s="1"/>
      <c r="N382" s="1"/>
    </row>
    <row r="383" spans="1:14" ht="12.75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1"/>
      <c r="M383" s="1"/>
      <c r="N383" s="1"/>
    </row>
    <row r="384" spans="1:14" ht="12.75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1"/>
      <c r="M384" s="1"/>
      <c r="N384" s="1"/>
    </row>
    <row r="385" spans="1:14" ht="12.75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1"/>
      <c r="M385" s="1"/>
      <c r="N385" s="1"/>
    </row>
    <row r="386" spans="1:14" ht="12.75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1"/>
      <c r="M386" s="1"/>
      <c r="N386" s="1"/>
    </row>
    <row r="387" spans="1:14" ht="12.75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1"/>
      <c r="M387" s="1"/>
      <c r="N387" s="1"/>
    </row>
    <row r="388" spans="1:14" ht="12.75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1"/>
      <c r="M388" s="1"/>
      <c r="N388" s="1"/>
    </row>
    <row r="389" spans="1:14" ht="12.75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1"/>
      <c r="M389" s="1"/>
      <c r="N389" s="1"/>
    </row>
    <row r="390" spans="1:14" ht="12.75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1"/>
      <c r="M390" s="1"/>
      <c r="N390" s="1"/>
    </row>
    <row r="391" spans="1:14" ht="12.75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1"/>
      <c r="M391" s="1"/>
      <c r="N391" s="1"/>
    </row>
    <row r="392" spans="1:14" ht="12.75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1"/>
      <c r="M392" s="1"/>
      <c r="N392" s="1"/>
    </row>
    <row r="393" spans="1:14" ht="12.75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1"/>
      <c r="M393" s="1"/>
      <c r="N393" s="1"/>
    </row>
    <row r="394" spans="1:14" ht="12.75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1"/>
      <c r="M394" s="1"/>
      <c r="N394" s="1"/>
    </row>
    <row r="395" spans="1:14" ht="12.75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1"/>
      <c r="M395" s="1"/>
      <c r="N395" s="1"/>
    </row>
    <row r="396" spans="1:14" ht="12.75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1"/>
      <c r="M396" s="1"/>
      <c r="N396" s="1"/>
    </row>
    <row r="397" spans="1:14" ht="12.75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1"/>
      <c r="M397" s="1"/>
      <c r="N397" s="1"/>
    </row>
    <row r="398" spans="1:14" ht="12.75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1"/>
      <c r="M398" s="1"/>
      <c r="N398" s="1"/>
    </row>
    <row r="399" spans="1:14" ht="12.75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1"/>
      <c r="M399" s="1"/>
      <c r="N399" s="1"/>
    </row>
    <row r="400" spans="1:14" ht="12.75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1"/>
      <c r="M400" s="1"/>
      <c r="N400" s="1"/>
    </row>
    <row r="401" spans="1:14" ht="12.75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1"/>
      <c r="M401" s="1"/>
      <c r="N401" s="1"/>
    </row>
    <row r="402" spans="1:14" ht="12.75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1"/>
      <c r="M402" s="1"/>
      <c r="N402" s="1"/>
    </row>
    <row r="403" spans="1:14" ht="12.75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1"/>
      <c r="M403" s="1"/>
      <c r="N403" s="1"/>
    </row>
    <row r="404" spans="1:14" ht="12.75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1"/>
      <c r="M404" s="1"/>
      <c r="N404" s="1"/>
    </row>
    <row r="405" spans="1:14" ht="12.75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1"/>
      <c r="M405" s="1"/>
      <c r="N405" s="1"/>
    </row>
    <row r="406" spans="1:14" ht="12.75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1"/>
      <c r="M406" s="1"/>
      <c r="N406" s="1"/>
    </row>
    <row r="407" spans="1:14" ht="12.75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1"/>
      <c r="M407" s="1"/>
      <c r="N407" s="1"/>
    </row>
    <row r="408" spans="1:14" ht="12.75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1"/>
      <c r="M408" s="1"/>
      <c r="N408" s="1"/>
    </row>
    <row r="409" spans="1:14" ht="12.75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1"/>
      <c r="M409" s="1"/>
      <c r="N409" s="1"/>
    </row>
    <row r="410" spans="1:14" ht="12.75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1"/>
      <c r="M410" s="1"/>
      <c r="N410" s="1"/>
    </row>
    <row r="411" spans="1:14" ht="12.75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1"/>
      <c r="M411" s="1"/>
      <c r="N411" s="1"/>
    </row>
    <row r="412" spans="1:14" ht="12.75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1"/>
      <c r="M412" s="1"/>
      <c r="N412" s="1"/>
    </row>
    <row r="413" spans="1:14" ht="12.75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1"/>
      <c r="M413" s="1"/>
      <c r="N413" s="1"/>
    </row>
    <row r="414" spans="1:14" ht="12.75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1"/>
      <c r="M414" s="1"/>
      <c r="N414" s="1"/>
    </row>
    <row r="415" spans="1:14" ht="12.75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1"/>
      <c r="M415" s="1"/>
      <c r="N415" s="1"/>
    </row>
    <row r="416" spans="1:14" ht="12.75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1"/>
      <c r="M416" s="1"/>
      <c r="N416" s="1"/>
    </row>
    <row r="417" spans="1:14" ht="12.75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1"/>
      <c r="M417" s="1"/>
      <c r="N417" s="1"/>
    </row>
    <row r="418" spans="1:14" ht="12.75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1"/>
      <c r="M418" s="1"/>
      <c r="N418" s="1"/>
    </row>
    <row r="419" spans="1:14" ht="12.75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1"/>
      <c r="M419" s="1"/>
      <c r="N419" s="1"/>
    </row>
    <row r="420" spans="1:14" ht="12.75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1"/>
      <c r="M420" s="1"/>
      <c r="N420" s="1"/>
    </row>
    <row r="421" spans="1:14" ht="12.75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1"/>
      <c r="M421" s="1"/>
      <c r="N421" s="1"/>
    </row>
    <row r="422" spans="1:14" ht="12.75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1"/>
      <c r="M422" s="1"/>
      <c r="N422" s="1"/>
    </row>
    <row r="423" spans="1:14" ht="12.75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1"/>
      <c r="M423" s="1"/>
      <c r="N423" s="1"/>
    </row>
    <row r="424" spans="1:14" ht="12.75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1"/>
      <c r="M424" s="1"/>
      <c r="N424" s="1"/>
    </row>
    <row r="425" spans="1:14" ht="12.75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1"/>
      <c r="M425" s="1"/>
      <c r="N425" s="1"/>
    </row>
    <row r="426" spans="1:14" ht="12.75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1"/>
      <c r="M426" s="1"/>
      <c r="N426" s="1"/>
    </row>
    <row r="427" spans="1:14" ht="12.75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1"/>
      <c r="M427" s="1"/>
      <c r="N427" s="1"/>
    </row>
    <row r="428" spans="1:14" ht="12.75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1"/>
      <c r="M428" s="1"/>
      <c r="N428" s="1"/>
    </row>
    <row r="429" spans="1:14" ht="12.75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1"/>
      <c r="M429" s="1"/>
      <c r="N429" s="1"/>
    </row>
    <row r="430" spans="1:14" ht="12.75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1"/>
      <c r="M430" s="1"/>
      <c r="N430" s="1"/>
    </row>
    <row r="431" spans="1:14" ht="12.75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1"/>
      <c r="M431" s="1"/>
      <c r="N431" s="1"/>
    </row>
    <row r="432" spans="1:14" ht="12.75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1"/>
      <c r="M432" s="1"/>
      <c r="N432" s="1"/>
    </row>
    <row r="433" spans="1:14" ht="12.75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1"/>
      <c r="M433" s="1"/>
      <c r="N433" s="1"/>
    </row>
    <row r="434" spans="1:14" ht="12.75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1"/>
      <c r="M434" s="1"/>
      <c r="N434" s="1"/>
    </row>
    <row r="435" spans="1:14" ht="12.75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1"/>
      <c r="M435" s="1"/>
      <c r="N435" s="1"/>
    </row>
    <row r="436" spans="1:14" ht="12.75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1"/>
      <c r="M436" s="1"/>
      <c r="N436" s="1"/>
    </row>
    <row r="437" spans="1:14" ht="12.75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1"/>
      <c r="M437" s="1"/>
      <c r="N437" s="1"/>
    </row>
    <row r="438" spans="1:14" ht="12.75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1"/>
      <c r="M438" s="1"/>
      <c r="N438" s="1"/>
    </row>
    <row r="439" spans="1:14" ht="12.75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1"/>
      <c r="M439" s="1"/>
      <c r="N439" s="1"/>
    </row>
    <row r="440" spans="1:14" ht="12.75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1"/>
      <c r="M440" s="1"/>
      <c r="N440" s="1"/>
    </row>
    <row r="441" spans="1:14" ht="12.75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1"/>
      <c r="M441" s="1"/>
      <c r="N441" s="1"/>
    </row>
    <row r="442" spans="1:14" ht="12.75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1"/>
      <c r="M442" s="1"/>
      <c r="N442" s="1"/>
    </row>
    <row r="443" spans="1:14" ht="12.75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1"/>
      <c r="M443" s="1"/>
      <c r="N443" s="1"/>
    </row>
    <row r="444" spans="1:14" ht="12.75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1"/>
      <c r="M444" s="1"/>
      <c r="N444" s="1"/>
    </row>
    <row r="445" spans="1:14" ht="12.75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1"/>
      <c r="M445" s="1"/>
      <c r="N445" s="1"/>
    </row>
    <row r="446" spans="1:14" ht="12.75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1"/>
      <c r="M446" s="1"/>
      <c r="N446" s="1"/>
    </row>
    <row r="447" spans="1:14" ht="12.75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1"/>
      <c r="M447" s="1"/>
      <c r="N447" s="1"/>
    </row>
    <row r="448" spans="1:14" ht="12.75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1"/>
      <c r="M448" s="1"/>
      <c r="N448" s="1"/>
    </row>
    <row r="449" spans="1:14" ht="12.75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1"/>
      <c r="M449" s="1"/>
      <c r="N449" s="1"/>
    </row>
    <row r="450" spans="1:14" ht="12.75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1"/>
      <c r="M450" s="1"/>
      <c r="N450" s="1"/>
    </row>
    <row r="451" spans="1:14" ht="12.75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1"/>
      <c r="M451" s="1"/>
      <c r="N451" s="1"/>
    </row>
    <row r="452" spans="1:14" ht="12.75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1"/>
      <c r="M452" s="1"/>
      <c r="N452" s="1"/>
    </row>
    <row r="453" spans="1:14" ht="12.75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1"/>
      <c r="M453" s="1"/>
      <c r="N453" s="1"/>
    </row>
    <row r="454" spans="1:14" ht="12.75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1"/>
      <c r="M454" s="1"/>
      <c r="N454" s="1"/>
    </row>
    <row r="455" spans="1:14" ht="12.75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1"/>
      <c r="M455" s="1"/>
      <c r="N455" s="1"/>
    </row>
    <row r="456" spans="1:14" ht="12.75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1"/>
      <c r="M456" s="1"/>
      <c r="N456" s="1"/>
    </row>
    <row r="457" spans="1:14" ht="12.75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1"/>
      <c r="M457" s="1"/>
      <c r="N457" s="1"/>
    </row>
    <row r="458" spans="1:14" ht="12.75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1"/>
      <c r="M458" s="1"/>
      <c r="N458" s="1"/>
    </row>
    <row r="459" spans="1:14" ht="12.75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1"/>
      <c r="M459" s="1"/>
      <c r="N459" s="1"/>
    </row>
    <row r="460" spans="1:14" ht="12.75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1"/>
      <c r="M460" s="1"/>
      <c r="N460" s="1"/>
    </row>
    <row r="461" spans="1:14" ht="12.75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1"/>
      <c r="M461" s="1"/>
      <c r="N461" s="1"/>
    </row>
    <row r="462" spans="1:14" ht="12.75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1"/>
      <c r="M462" s="1"/>
      <c r="N462" s="1"/>
    </row>
    <row r="463" spans="1:14" ht="12.75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1"/>
      <c r="M463" s="1"/>
      <c r="N463" s="1"/>
    </row>
    <row r="464" spans="1:14" ht="12.75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1"/>
      <c r="M464" s="1"/>
      <c r="N464" s="1"/>
    </row>
    <row r="465" spans="1:14" ht="12.75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1"/>
      <c r="M465" s="1"/>
      <c r="N465" s="1"/>
    </row>
    <row r="466" spans="1:14" ht="12.75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1"/>
      <c r="M466" s="1"/>
      <c r="N466" s="1"/>
    </row>
    <row r="467" spans="1:14" ht="12.75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1"/>
      <c r="M467" s="1"/>
      <c r="N467" s="1"/>
    </row>
    <row r="468" spans="1:14" ht="12.75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1"/>
      <c r="M468" s="1"/>
      <c r="N468" s="1"/>
    </row>
    <row r="469" spans="1:14" ht="12.75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1"/>
      <c r="M469" s="1"/>
      <c r="N469" s="1"/>
    </row>
    <row r="470" spans="1:14" ht="12.75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1"/>
      <c r="M470" s="1"/>
      <c r="N470" s="1"/>
    </row>
    <row r="471" spans="1:14" ht="12.75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1"/>
      <c r="M471" s="1"/>
      <c r="N471" s="1"/>
    </row>
    <row r="472" spans="1:14" ht="12.75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1"/>
      <c r="M472" s="1"/>
      <c r="N472" s="1"/>
    </row>
    <row r="473" spans="1:14" ht="12.75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1"/>
      <c r="M473" s="1"/>
      <c r="N473" s="1"/>
    </row>
    <row r="474" spans="1:14" ht="12.75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1"/>
      <c r="M474" s="1"/>
      <c r="N474" s="1"/>
    </row>
    <row r="475" spans="1:14" ht="12.75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1"/>
      <c r="M475" s="1"/>
      <c r="N475" s="1"/>
    </row>
    <row r="476" spans="1:14" ht="12.75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1"/>
      <c r="M476" s="1"/>
      <c r="N476" s="1"/>
    </row>
    <row r="477" spans="1:14" ht="12.75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1"/>
      <c r="M477" s="1"/>
      <c r="N477" s="1"/>
    </row>
    <row r="478" spans="1:14" ht="12.75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1"/>
      <c r="M478" s="1"/>
      <c r="N478" s="1"/>
    </row>
    <row r="479" spans="1:14" ht="12.75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1"/>
      <c r="M479" s="1"/>
      <c r="N479" s="1"/>
    </row>
    <row r="480" spans="1:14" ht="12.75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1"/>
      <c r="M480" s="1"/>
      <c r="N480" s="1"/>
    </row>
    <row r="481" spans="1:14" ht="12.75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1"/>
      <c r="M481" s="1"/>
      <c r="N481" s="1"/>
    </row>
    <row r="482" spans="1:14" ht="12.75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1"/>
      <c r="M482" s="1"/>
      <c r="N482" s="1"/>
    </row>
    <row r="483" spans="1:14" ht="12.75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1"/>
      <c r="M483" s="1"/>
      <c r="N483" s="1"/>
    </row>
    <row r="484" spans="1:14" ht="12.75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1"/>
      <c r="M484" s="1"/>
      <c r="N484" s="1"/>
    </row>
    <row r="485" spans="1:14" ht="12.75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1"/>
      <c r="M485" s="1"/>
      <c r="N485" s="1"/>
    </row>
    <row r="486" spans="1:14" ht="12.75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1"/>
      <c r="M486" s="1"/>
      <c r="N486" s="1"/>
    </row>
    <row r="487" spans="1:14" ht="12.75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1"/>
      <c r="M487" s="1"/>
      <c r="N487" s="1"/>
    </row>
    <row r="488" spans="1:14" ht="12.75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1"/>
      <c r="M488" s="1"/>
      <c r="N488" s="1"/>
    </row>
    <row r="489" spans="1:14" ht="12.75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1"/>
      <c r="M489" s="1"/>
      <c r="N489" s="1"/>
    </row>
    <row r="490" spans="1:14" ht="12.75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1"/>
      <c r="M490" s="1"/>
      <c r="N490" s="1"/>
    </row>
    <row r="491" spans="1:14" ht="12.75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1"/>
      <c r="M491" s="1"/>
      <c r="N491" s="1"/>
    </row>
    <row r="492" spans="1:14" ht="12.75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1"/>
      <c r="M492" s="1"/>
      <c r="N492" s="1"/>
    </row>
    <row r="493" spans="1:14" ht="12.75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1"/>
      <c r="M493" s="1"/>
      <c r="N493" s="1"/>
    </row>
    <row r="494" spans="1:14" ht="12.75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1"/>
      <c r="M494" s="1"/>
      <c r="N494" s="1"/>
    </row>
    <row r="495" spans="1:14" ht="12.75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1"/>
      <c r="M495" s="1"/>
      <c r="N495" s="1"/>
    </row>
    <row r="496" spans="1:14" ht="12.75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1"/>
      <c r="M496" s="1"/>
      <c r="N496" s="1"/>
    </row>
    <row r="497" spans="1:14" ht="12.75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1"/>
      <c r="M497" s="1"/>
      <c r="N497" s="1"/>
    </row>
    <row r="498" spans="1:14" ht="12.75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1"/>
      <c r="M498" s="1"/>
      <c r="N498" s="1"/>
    </row>
    <row r="499" spans="1:14" ht="12.75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1"/>
      <c r="M499" s="1"/>
      <c r="N499" s="1"/>
    </row>
    <row r="500" spans="1:14" ht="12.75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1"/>
      <c r="M500" s="1"/>
      <c r="N500" s="1"/>
    </row>
    <row r="501" spans="1:14" ht="12.75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1"/>
      <c r="M501" s="1"/>
      <c r="N501" s="1"/>
    </row>
    <row r="502" spans="1:14" ht="12.75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1"/>
      <c r="M502" s="1"/>
      <c r="N502" s="1"/>
    </row>
    <row r="503" spans="1:14" ht="12.75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1"/>
      <c r="M503" s="1"/>
      <c r="N503" s="1"/>
    </row>
    <row r="504" spans="1:14" ht="12.75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1"/>
      <c r="M504" s="1"/>
      <c r="N504" s="1"/>
    </row>
    <row r="505" spans="1:14" ht="12.75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1"/>
      <c r="M505" s="1"/>
      <c r="N505" s="1"/>
    </row>
    <row r="506" spans="1:14" ht="12.75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1"/>
      <c r="M506" s="1"/>
      <c r="N506" s="1"/>
    </row>
    <row r="507" spans="1:14" ht="12.75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1"/>
      <c r="M507" s="1"/>
      <c r="N507" s="1"/>
    </row>
    <row r="508" spans="1:14" ht="12.75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1"/>
      <c r="M508" s="1"/>
      <c r="N508" s="1"/>
    </row>
    <row r="509" spans="1:14" ht="12.75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1"/>
      <c r="M509" s="1"/>
      <c r="N509" s="1"/>
    </row>
    <row r="510" spans="1:14" ht="12.75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1"/>
      <c r="M510" s="1"/>
      <c r="N510" s="1"/>
    </row>
    <row r="511" spans="1:14" ht="12.75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1"/>
      <c r="M511" s="1"/>
      <c r="N511" s="1"/>
    </row>
    <row r="512" spans="1:14" ht="12.75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1"/>
      <c r="M512" s="1"/>
      <c r="N512" s="1"/>
    </row>
    <row r="513" spans="1:14" ht="12.75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1"/>
      <c r="M513" s="1"/>
      <c r="N513" s="1"/>
    </row>
    <row r="514" spans="1:14" ht="12.75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1"/>
      <c r="M514" s="1"/>
      <c r="N514" s="1"/>
    </row>
    <row r="515" spans="1:14" ht="12.75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1"/>
      <c r="M515" s="1"/>
      <c r="N515" s="1"/>
    </row>
    <row r="516" spans="1:14" ht="12.75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1"/>
      <c r="M516" s="1"/>
      <c r="N516" s="1"/>
    </row>
    <row r="517" spans="1:14" ht="12.75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1"/>
      <c r="M517" s="1"/>
      <c r="N517" s="1"/>
    </row>
    <row r="518" spans="1:14" ht="12.75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1"/>
      <c r="M518" s="1"/>
      <c r="N518" s="1"/>
    </row>
    <row r="519" spans="1:14" ht="12.75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1"/>
      <c r="M519" s="1"/>
      <c r="N519" s="1"/>
    </row>
    <row r="520" spans="1:14" ht="12.75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1"/>
      <c r="M520" s="1"/>
      <c r="N520" s="1"/>
    </row>
    <row r="521" spans="1:14" ht="12.75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1"/>
      <c r="M521" s="1"/>
      <c r="N521" s="1"/>
    </row>
    <row r="522" spans="1:14" ht="12.75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1"/>
      <c r="M522" s="1"/>
      <c r="N522" s="1"/>
    </row>
    <row r="523" spans="1:14" ht="12.75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1"/>
      <c r="M523" s="1"/>
      <c r="N523" s="1"/>
    </row>
    <row r="524" spans="1:14" ht="12.75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1"/>
      <c r="M524" s="1"/>
      <c r="N524" s="1"/>
    </row>
    <row r="525" spans="1:14" ht="12.75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1"/>
      <c r="M525" s="1"/>
      <c r="N525" s="1"/>
    </row>
    <row r="526" spans="1:14" ht="12.75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1"/>
      <c r="M526" s="1"/>
      <c r="N526" s="1"/>
    </row>
    <row r="527" spans="1:14" ht="12.75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1"/>
      <c r="M527" s="1"/>
      <c r="N527" s="1"/>
    </row>
    <row r="528" spans="1:14" ht="12.75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1"/>
      <c r="M528" s="1"/>
      <c r="N528" s="1"/>
    </row>
    <row r="529" spans="1:14" ht="12.75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1"/>
      <c r="M529" s="1"/>
      <c r="N529" s="1"/>
    </row>
    <row r="530" spans="1:14" ht="12.75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1"/>
      <c r="M530" s="1"/>
      <c r="N530" s="1"/>
    </row>
    <row r="531" spans="1:14" ht="12.75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1"/>
      <c r="M531" s="1"/>
      <c r="N531" s="1"/>
    </row>
    <row r="532" spans="1:14" ht="12.75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1"/>
      <c r="M532" s="1"/>
      <c r="N532" s="1"/>
    </row>
    <row r="533" spans="1:14" ht="12.75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1"/>
      <c r="M533" s="1"/>
      <c r="N533" s="1"/>
    </row>
    <row r="534" spans="1:14" ht="12.75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1"/>
      <c r="M534" s="1"/>
      <c r="N534" s="1"/>
    </row>
    <row r="535" spans="1:14" ht="12.75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1"/>
      <c r="M535" s="1"/>
      <c r="N535" s="1"/>
    </row>
    <row r="536" spans="1:14" ht="12.75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1"/>
      <c r="M536" s="1"/>
      <c r="N536" s="1"/>
    </row>
    <row r="537" spans="1:14" ht="12.75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1"/>
      <c r="M537" s="1"/>
      <c r="N537" s="1"/>
    </row>
    <row r="538" spans="1:14" ht="12.75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1"/>
      <c r="M538" s="1"/>
      <c r="N538" s="1"/>
    </row>
    <row r="539" spans="1:14" ht="12.75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1"/>
      <c r="M539" s="1"/>
      <c r="N539" s="1"/>
    </row>
    <row r="540" spans="1:14" ht="12.75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1"/>
      <c r="M540" s="1"/>
      <c r="N540" s="1"/>
    </row>
    <row r="541" spans="1:14" ht="12.75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1"/>
      <c r="M541" s="1"/>
      <c r="N541" s="1"/>
    </row>
    <row r="542" spans="1:14" ht="12.75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1"/>
      <c r="M542" s="1"/>
      <c r="N542" s="1"/>
    </row>
    <row r="543" spans="1:14" ht="12.75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1"/>
      <c r="M543" s="1"/>
      <c r="N543" s="1"/>
    </row>
    <row r="544" spans="1:14" ht="12.75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1"/>
      <c r="M544" s="1"/>
      <c r="N544" s="1"/>
    </row>
    <row r="545" spans="1:14" ht="12.75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1"/>
      <c r="M545" s="1"/>
      <c r="N545" s="1"/>
    </row>
    <row r="546" spans="1:14" ht="12.75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1"/>
      <c r="M546" s="1"/>
      <c r="N546" s="1"/>
    </row>
    <row r="547" spans="1:14" ht="12.75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1"/>
      <c r="M547" s="1"/>
      <c r="N547" s="1"/>
    </row>
    <row r="548" spans="1:14" ht="12.75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1"/>
      <c r="M548" s="1"/>
      <c r="N548" s="1"/>
    </row>
    <row r="549" spans="1:14" ht="12.75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1"/>
      <c r="M549" s="1"/>
      <c r="N549" s="1"/>
    </row>
    <row r="550" spans="1:14" ht="12.75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1"/>
      <c r="M550" s="1"/>
      <c r="N550" s="1"/>
    </row>
    <row r="551" spans="1:14" ht="12.75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1"/>
      <c r="M551" s="1"/>
      <c r="N551" s="1"/>
    </row>
    <row r="552" spans="1:14" ht="12.75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1"/>
      <c r="M552" s="1"/>
      <c r="N552" s="1"/>
    </row>
    <row r="553" spans="1:14" ht="12.75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1"/>
      <c r="M553" s="1"/>
      <c r="N553" s="1"/>
    </row>
    <row r="554" spans="1:14" ht="12.75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1"/>
      <c r="M554" s="1"/>
      <c r="N554" s="1"/>
    </row>
    <row r="555" spans="1:14" ht="12.75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1"/>
      <c r="M555" s="1"/>
      <c r="N555" s="1"/>
    </row>
    <row r="556" spans="1:14" ht="12.75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1"/>
      <c r="M556" s="1"/>
      <c r="N556" s="1"/>
    </row>
    <row r="557" spans="1:14" ht="12.75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1"/>
      <c r="M557" s="1"/>
      <c r="N557" s="1"/>
    </row>
    <row r="558" spans="1:14" ht="12.75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1"/>
      <c r="M558" s="1"/>
      <c r="N558" s="1"/>
    </row>
    <row r="559" spans="1:14" ht="12.75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1"/>
      <c r="M559" s="1"/>
      <c r="N559" s="1"/>
    </row>
    <row r="560" spans="1:14" ht="12.75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1"/>
      <c r="M560" s="1"/>
      <c r="N560" s="1"/>
    </row>
    <row r="561" spans="1:14" ht="12.75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1"/>
      <c r="M561" s="1"/>
      <c r="N561" s="1"/>
    </row>
    <row r="562" spans="1:14" ht="12.75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1"/>
      <c r="M562" s="1"/>
      <c r="N562" s="1"/>
    </row>
    <row r="563" spans="1:14" ht="12.75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1"/>
      <c r="M563" s="1"/>
      <c r="N563" s="1"/>
    </row>
    <row r="564" spans="1:14" ht="12.75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1"/>
      <c r="M564" s="1"/>
      <c r="N564" s="1"/>
    </row>
    <row r="565" spans="1:14" ht="12.75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1"/>
      <c r="M565" s="1"/>
      <c r="N565" s="1"/>
    </row>
    <row r="566" spans="1:14" ht="12.75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1"/>
      <c r="M566" s="1"/>
      <c r="N566" s="1"/>
    </row>
    <row r="567" spans="1:14" ht="12.75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1"/>
      <c r="M567" s="1"/>
      <c r="N567" s="1"/>
    </row>
    <row r="568" spans="1:14" ht="12.75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1"/>
      <c r="M568" s="1"/>
      <c r="N568" s="1"/>
    </row>
    <row r="569" spans="1:14" ht="12.75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1"/>
      <c r="M569" s="1"/>
      <c r="N569" s="1"/>
    </row>
    <row r="570" spans="1:14" ht="12.75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1"/>
      <c r="M570" s="1"/>
      <c r="N570" s="1"/>
    </row>
    <row r="571" spans="1:14" ht="12.75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1"/>
      <c r="M571" s="1"/>
      <c r="N571" s="1"/>
    </row>
    <row r="572" spans="1:14" ht="12.75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1"/>
      <c r="M572" s="1"/>
      <c r="N572" s="1"/>
    </row>
    <row r="573" spans="1:14" ht="12.75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1"/>
      <c r="M573" s="1"/>
      <c r="N573" s="1"/>
    </row>
    <row r="574" spans="1:14" ht="12.75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1"/>
      <c r="M574" s="1"/>
      <c r="N574" s="1"/>
    </row>
    <row r="575" spans="1:14" ht="12.75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1"/>
      <c r="M575" s="1"/>
      <c r="N575" s="1"/>
    </row>
    <row r="576" spans="1:14" ht="12.75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1"/>
      <c r="M576" s="1"/>
      <c r="N576" s="1"/>
    </row>
    <row r="577" spans="1:14" ht="12.75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1"/>
      <c r="M577" s="1"/>
      <c r="N577" s="1"/>
    </row>
    <row r="578" spans="1:14" ht="12.75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1"/>
      <c r="M578" s="1"/>
      <c r="N578" s="1"/>
    </row>
    <row r="579" spans="1:14" ht="12.75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1"/>
      <c r="M579" s="1"/>
      <c r="N579" s="1"/>
    </row>
    <row r="580" spans="1:14" ht="12.75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1"/>
      <c r="M580" s="1"/>
      <c r="N580" s="1"/>
    </row>
    <row r="581" spans="1:14" ht="12.75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1"/>
      <c r="M581" s="1"/>
      <c r="N581" s="1"/>
    </row>
    <row r="582" spans="1:14" ht="12.75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1"/>
      <c r="M582" s="1"/>
      <c r="N582" s="1"/>
    </row>
    <row r="583" spans="1:14" ht="12.75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1"/>
      <c r="M583" s="1"/>
      <c r="N583" s="1"/>
    </row>
    <row r="584" spans="1:14" ht="12.75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1"/>
      <c r="M584" s="1"/>
      <c r="N584" s="1"/>
    </row>
    <row r="585" spans="1:14" ht="12.75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1"/>
      <c r="M585" s="1"/>
      <c r="N585" s="1"/>
    </row>
    <row r="586" spans="1:14" ht="12.75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1"/>
      <c r="M586" s="1"/>
      <c r="N586" s="1"/>
    </row>
    <row r="587" spans="1:14" ht="12.75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1"/>
      <c r="M587" s="1"/>
      <c r="N587" s="1"/>
    </row>
    <row r="588" spans="1:14" ht="12.75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1"/>
      <c r="M588" s="1"/>
      <c r="N588" s="1"/>
    </row>
    <row r="589" spans="1:14" ht="12.75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1"/>
      <c r="M589" s="1"/>
      <c r="N589" s="1"/>
    </row>
    <row r="590" spans="1:14" ht="12.75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1"/>
      <c r="M590" s="1"/>
      <c r="N590" s="1"/>
    </row>
    <row r="591" spans="1:14" ht="12.75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1"/>
      <c r="M591" s="1"/>
      <c r="N591" s="1"/>
    </row>
    <row r="592" spans="1:14" ht="12.75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1"/>
      <c r="M592" s="1"/>
      <c r="N592" s="1"/>
    </row>
    <row r="593" spans="1:14" ht="12.75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1"/>
      <c r="M593" s="1"/>
      <c r="N593" s="1"/>
    </row>
    <row r="594" spans="1:14" ht="12.75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1"/>
      <c r="M594" s="1"/>
      <c r="N594" s="1"/>
    </row>
    <row r="595" spans="1:14" ht="12.75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1"/>
      <c r="M595" s="1"/>
      <c r="N595" s="1"/>
    </row>
    <row r="596" spans="1:14" ht="12.75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1"/>
      <c r="M596" s="1"/>
      <c r="N596" s="1"/>
    </row>
    <row r="597" spans="1:14" ht="12.75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1"/>
      <c r="M597" s="1"/>
      <c r="N597" s="1"/>
    </row>
    <row r="598" spans="1:14" ht="12.75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1"/>
      <c r="M598" s="1"/>
      <c r="N598" s="1"/>
    </row>
    <row r="599" spans="1:14" ht="12.75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1"/>
      <c r="M599" s="1"/>
      <c r="N599" s="1"/>
    </row>
    <row r="600" spans="1:14" ht="12.75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1"/>
      <c r="M600" s="1"/>
      <c r="N600" s="1"/>
    </row>
    <row r="601" spans="1:14" ht="12.75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1"/>
      <c r="M601" s="1"/>
      <c r="N601" s="1"/>
    </row>
    <row r="602" spans="1:14" ht="12.75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1"/>
      <c r="M602" s="1"/>
      <c r="N602" s="1"/>
    </row>
    <row r="603" spans="1:14" ht="12.75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1"/>
      <c r="M603" s="1"/>
      <c r="N603" s="1"/>
    </row>
    <row r="604" spans="1:14" ht="12.75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1"/>
      <c r="M604" s="1"/>
      <c r="N604" s="1"/>
    </row>
    <row r="605" spans="1:14" ht="12.75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1"/>
      <c r="M605" s="1"/>
      <c r="N605" s="1"/>
    </row>
    <row r="606" spans="1:14" ht="12.75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1"/>
      <c r="M606" s="1"/>
      <c r="N606" s="1"/>
    </row>
    <row r="607" spans="1:14" ht="12.75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1"/>
      <c r="M607" s="1"/>
      <c r="N607" s="1"/>
    </row>
    <row r="608" spans="1:14" ht="12.75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1"/>
      <c r="M608" s="1"/>
      <c r="N608" s="1"/>
    </row>
    <row r="609" spans="1:14" ht="12.75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1"/>
      <c r="M609" s="1"/>
      <c r="N609" s="1"/>
    </row>
    <row r="610" spans="1:14" ht="12.75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1"/>
      <c r="M610" s="1"/>
      <c r="N610" s="1"/>
    </row>
    <row r="611" spans="1:14" ht="12.75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1"/>
      <c r="M611" s="1"/>
      <c r="N611" s="1"/>
    </row>
    <row r="612" spans="1:14" ht="12.75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1"/>
      <c r="M612" s="1"/>
      <c r="N612" s="1"/>
    </row>
    <row r="613" spans="1:14" ht="12.75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1"/>
      <c r="M613" s="1"/>
      <c r="N613" s="1"/>
    </row>
    <row r="614" spans="1:14" ht="12.75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1"/>
      <c r="M614" s="1"/>
      <c r="N614" s="1"/>
    </row>
    <row r="615" spans="1:14" ht="12.75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1"/>
      <c r="M615" s="1"/>
      <c r="N615" s="1"/>
    </row>
    <row r="616" spans="1:14" ht="12.75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1"/>
      <c r="M616" s="1"/>
      <c r="N616" s="1"/>
    </row>
    <row r="617" spans="1:14" ht="12.75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1"/>
      <c r="M617" s="1"/>
      <c r="N617" s="1"/>
    </row>
    <row r="618" spans="1:14" ht="12.75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1"/>
      <c r="M618" s="1"/>
      <c r="N618" s="1"/>
    </row>
    <row r="619" spans="1:14" ht="12.75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1"/>
      <c r="M619" s="1"/>
      <c r="N619" s="1"/>
    </row>
    <row r="620" spans="1:14" ht="12.75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1"/>
      <c r="M620" s="1"/>
      <c r="N620" s="1"/>
    </row>
    <row r="621" spans="1:14" ht="12.75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1"/>
      <c r="M621" s="1"/>
      <c r="N621" s="1"/>
    </row>
    <row r="622" spans="1:14" ht="12.75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1"/>
      <c r="M622" s="1"/>
      <c r="N622" s="1"/>
    </row>
    <row r="623" spans="1:14" ht="12.75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1"/>
      <c r="M623" s="1"/>
      <c r="N623" s="1"/>
    </row>
    <row r="624" spans="1:14" ht="12.75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1"/>
      <c r="M624" s="1"/>
      <c r="N624" s="1"/>
    </row>
    <row r="625" spans="1:14" ht="12.75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1"/>
      <c r="M625" s="1"/>
      <c r="N625" s="1"/>
    </row>
    <row r="626" spans="1:14" ht="12.75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1"/>
      <c r="M626" s="1"/>
      <c r="N626" s="1"/>
    </row>
    <row r="627" spans="1:14" ht="12.75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1"/>
      <c r="M627" s="1"/>
      <c r="N627" s="1"/>
    </row>
    <row r="628" spans="1:14" ht="12.75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1"/>
      <c r="M628" s="1"/>
      <c r="N628" s="1"/>
    </row>
    <row r="629" spans="1:14" ht="12.75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1"/>
      <c r="M629" s="1"/>
      <c r="N629" s="1"/>
    </row>
    <row r="630" spans="1:14" ht="12.75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1"/>
      <c r="M630" s="1"/>
      <c r="N630" s="1"/>
    </row>
    <row r="631" spans="1:14" ht="12.75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1"/>
      <c r="M631" s="1"/>
      <c r="N631" s="1"/>
    </row>
    <row r="632" spans="1:14" ht="12.75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1"/>
      <c r="M632" s="1"/>
      <c r="N632" s="1"/>
    </row>
    <row r="633" spans="1:14" ht="12.75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1"/>
      <c r="M633" s="1"/>
      <c r="N633" s="1"/>
    </row>
    <row r="634" spans="1:14" ht="12.75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1"/>
      <c r="M634" s="1"/>
      <c r="N634" s="1"/>
    </row>
    <row r="635" spans="1:14" ht="12.75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1"/>
      <c r="M635" s="1"/>
      <c r="N635" s="1"/>
    </row>
    <row r="636" spans="1:14" ht="12.75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1"/>
      <c r="M636" s="1"/>
      <c r="N636" s="1"/>
    </row>
    <row r="637" spans="1:14" ht="12.75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1"/>
      <c r="M637" s="1"/>
      <c r="N637" s="1"/>
    </row>
    <row r="638" spans="1:14" ht="12.75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1"/>
      <c r="M638" s="1"/>
      <c r="N638" s="1"/>
    </row>
    <row r="639" spans="1:14" ht="12.75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1"/>
      <c r="M639" s="1"/>
      <c r="N639" s="1"/>
    </row>
    <row r="640" spans="1:14" ht="12.75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1"/>
      <c r="M640" s="1"/>
      <c r="N640" s="1"/>
    </row>
    <row r="641" spans="1:14" ht="12.75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1"/>
      <c r="M641" s="1"/>
      <c r="N641" s="1"/>
    </row>
    <row r="642" spans="1:14" ht="12.75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1"/>
      <c r="M642" s="1"/>
      <c r="N642" s="1"/>
    </row>
    <row r="643" spans="1:14" ht="12.75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1"/>
      <c r="M643" s="1"/>
      <c r="N643" s="1"/>
    </row>
    <row r="644" spans="1:14" ht="12.75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1"/>
      <c r="M644" s="1"/>
      <c r="N644" s="1"/>
    </row>
    <row r="645" spans="1:14" ht="12.75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1"/>
      <c r="M645" s="1"/>
      <c r="N645" s="1"/>
    </row>
    <row r="646" spans="1:14" ht="12.75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1"/>
      <c r="M646" s="1"/>
      <c r="N646" s="1"/>
    </row>
    <row r="647" spans="1:14" ht="12.75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1"/>
      <c r="M647" s="1"/>
      <c r="N647" s="1"/>
    </row>
    <row r="648" spans="1:14" ht="12.75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1"/>
      <c r="M648" s="1"/>
      <c r="N648" s="1"/>
    </row>
    <row r="649" spans="1:14" ht="12.75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1"/>
      <c r="M649" s="1"/>
      <c r="N649" s="1"/>
    </row>
    <row r="650" spans="1:14" ht="12.75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1"/>
      <c r="M650" s="1"/>
      <c r="N650" s="1"/>
    </row>
    <row r="651" spans="1:14" ht="12.75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1"/>
      <c r="M651" s="1"/>
      <c r="N651" s="1"/>
    </row>
    <row r="652" spans="1:14" ht="12.75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1"/>
      <c r="M652" s="1"/>
      <c r="N652" s="1"/>
    </row>
    <row r="653" spans="1:14" ht="12.75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1"/>
      <c r="M653" s="1"/>
      <c r="N653" s="1"/>
    </row>
    <row r="654" spans="1:14" ht="12.75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1"/>
      <c r="M654" s="1"/>
      <c r="N654" s="1"/>
    </row>
    <row r="655" spans="1:14" ht="12.75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1"/>
      <c r="M655" s="1"/>
      <c r="N655" s="1"/>
    </row>
    <row r="656" spans="1:14" ht="12.75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1"/>
      <c r="M656" s="1"/>
      <c r="N656" s="1"/>
    </row>
    <row r="657" spans="1:14" ht="12.75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1"/>
      <c r="M657" s="1"/>
      <c r="N657" s="1"/>
    </row>
    <row r="658" spans="1:14" ht="12.75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1"/>
      <c r="M658" s="1"/>
      <c r="N658" s="1"/>
    </row>
    <row r="659" spans="1:14" ht="12.75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1"/>
      <c r="M659" s="1"/>
      <c r="N659" s="1"/>
    </row>
    <row r="660" spans="1:14" ht="12.75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1"/>
      <c r="M660" s="1"/>
      <c r="N660" s="1"/>
    </row>
    <row r="661" spans="1:14" ht="12.75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1"/>
      <c r="M661" s="1"/>
      <c r="N661" s="1"/>
    </row>
    <row r="662" spans="1:14" ht="12.75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1"/>
      <c r="M662" s="1"/>
      <c r="N662" s="1"/>
    </row>
    <row r="663" spans="1:14" ht="12.75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1"/>
      <c r="M663" s="1"/>
      <c r="N663" s="1"/>
    </row>
    <row r="664" spans="1:14" ht="12.75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1"/>
      <c r="M664" s="1"/>
      <c r="N664" s="1"/>
    </row>
    <row r="665" spans="1:14" ht="12.75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1"/>
      <c r="M665" s="1"/>
      <c r="N665" s="1"/>
    </row>
    <row r="666" spans="1:14" ht="12.75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1"/>
      <c r="M666" s="1"/>
      <c r="N666" s="1"/>
    </row>
    <row r="667" spans="1:14" ht="12.75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1"/>
      <c r="M667" s="1"/>
      <c r="N667" s="1"/>
    </row>
    <row r="668" spans="1:14" ht="12.75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1"/>
      <c r="M668" s="1"/>
      <c r="N668" s="1"/>
    </row>
    <row r="669" spans="1:14" ht="12.75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1"/>
      <c r="M669" s="1"/>
      <c r="N669" s="1"/>
    </row>
    <row r="670" spans="1:14" ht="12.75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1"/>
      <c r="M670" s="1"/>
      <c r="N670" s="1"/>
    </row>
    <row r="671" spans="1:14" ht="12.75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1"/>
      <c r="M671" s="1"/>
      <c r="N671" s="1"/>
    </row>
    <row r="672" spans="1:14" ht="12.75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1"/>
      <c r="M672" s="1"/>
      <c r="N672" s="1"/>
    </row>
    <row r="673" spans="1:14" ht="12.75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1"/>
      <c r="M673" s="1"/>
      <c r="N673" s="1"/>
    </row>
    <row r="674" spans="1:14" ht="12.75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1"/>
      <c r="M674" s="1"/>
      <c r="N674" s="1"/>
    </row>
    <row r="675" spans="1:14" ht="12.75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1"/>
      <c r="M675" s="1"/>
      <c r="N675" s="1"/>
    </row>
    <row r="676" spans="1:14" ht="12.75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1"/>
      <c r="M676" s="1"/>
      <c r="N676" s="1"/>
    </row>
    <row r="677" spans="1:14" ht="12.75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1"/>
      <c r="M677" s="1"/>
      <c r="N677" s="1"/>
    </row>
    <row r="678" spans="1:14" ht="12.75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1"/>
      <c r="M678" s="1"/>
      <c r="N678" s="1"/>
    </row>
    <row r="679" spans="1:14" ht="12.75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1"/>
      <c r="M679" s="1"/>
      <c r="N679" s="1"/>
    </row>
    <row r="680" spans="1:14" ht="12.75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1"/>
      <c r="M680" s="1"/>
      <c r="N680" s="1"/>
    </row>
    <row r="681" spans="1:14" ht="12.75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1"/>
      <c r="M681" s="1"/>
      <c r="N681" s="1"/>
    </row>
    <row r="682" spans="1:14" ht="12.75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1"/>
      <c r="M682" s="1"/>
      <c r="N682" s="1"/>
    </row>
    <row r="683" spans="1:14" ht="12.75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1"/>
      <c r="M683" s="1"/>
      <c r="N683" s="1"/>
    </row>
    <row r="684" spans="1:14" ht="12.75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1"/>
      <c r="M684" s="1"/>
      <c r="N684" s="1"/>
    </row>
    <row r="685" spans="1:14" ht="12.75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1"/>
      <c r="M685" s="1"/>
      <c r="N685" s="1"/>
    </row>
    <row r="686" spans="1:14" ht="12.75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1"/>
      <c r="M686" s="1"/>
      <c r="N686" s="1"/>
    </row>
    <row r="687" spans="1:14" ht="12.75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1"/>
      <c r="M687" s="1"/>
      <c r="N687" s="1"/>
    </row>
    <row r="688" spans="1:14" ht="12.75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1"/>
      <c r="M688" s="1"/>
      <c r="N688" s="1"/>
    </row>
    <row r="689" spans="1:14" ht="12.75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1"/>
      <c r="M689" s="1"/>
      <c r="N689" s="1"/>
    </row>
    <row r="690" spans="1:14" ht="12.75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1"/>
      <c r="M690" s="1"/>
      <c r="N690" s="1"/>
    </row>
    <row r="691" spans="1:14" ht="12.75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1"/>
      <c r="M691" s="1"/>
      <c r="N691" s="1"/>
    </row>
    <row r="692" spans="1:14" ht="12.75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1"/>
      <c r="M692" s="1"/>
      <c r="N692" s="1"/>
    </row>
    <row r="693" spans="1:14" ht="12.75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1"/>
      <c r="M693" s="1"/>
      <c r="N693" s="1"/>
    </row>
    <row r="694" spans="1:14" ht="12.75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1"/>
      <c r="M694" s="1"/>
      <c r="N694" s="1"/>
    </row>
    <row r="695" spans="1:14" ht="12.75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1"/>
      <c r="M695" s="1"/>
      <c r="N695" s="1"/>
    </row>
    <row r="696" spans="1:14" ht="12.75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1"/>
      <c r="M696" s="1"/>
      <c r="N696" s="1"/>
    </row>
    <row r="697" spans="1:14" ht="12.75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1"/>
      <c r="M697" s="1"/>
      <c r="N697" s="1"/>
    </row>
    <row r="698" spans="1:14" ht="12.75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1"/>
      <c r="M698" s="1"/>
      <c r="N698" s="1"/>
    </row>
    <row r="699" spans="1:14" ht="12.75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1"/>
      <c r="M699" s="1"/>
      <c r="N699" s="1"/>
    </row>
    <row r="700" spans="1:14" ht="12.75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1"/>
      <c r="M700" s="1"/>
      <c r="N700" s="1"/>
    </row>
    <row r="701" spans="1:14" ht="12.75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1"/>
      <c r="M701" s="1"/>
      <c r="N701" s="1"/>
    </row>
    <row r="702" spans="1:14" ht="12.75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1"/>
      <c r="M702" s="1"/>
      <c r="N702" s="1"/>
    </row>
    <row r="703" spans="1:14" ht="12.75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1"/>
      <c r="M703" s="1"/>
      <c r="N703" s="1"/>
    </row>
    <row r="704" spans="1:14" ht="12.75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1"/>
      <c r="M704" s="1"/>
      <c r="N704" s="1"/>
    </row>
    <row r="705" spans="1:14" ht="12.75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1"/>
      <c r="M705" s="1"/>
      <c r="N705" s="1"/>
    </row>
    <row r="706" spans="1:14" ht="12.75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1"/>
      <c r="M706" s="1"/>
      <c r="N706" s="1"/>
    </row>
    <row r="707" spans="1:14" ht="12.75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1"/>
      <c r="M707" s="1"/>
      <c r="N707" s="1"/>
    </row>
    <row r="708" spans="1:14" ht="12.75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1"/>
      <c r="M708" s="1"/>
      <c r="N708" s="1"/>
    </row>
    <row r="709" spans="1:14" ht="12.75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1"/>
      <c r="M709" s="1"/>
      <c r="N709" s="1"/>
    </row>
    <row r="710" spans="1:14" ht="12.75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1"/>
      <c r="M710" s="1"/>
      <c r="N710" s="1"/>
    </row>
    <row r="711" spans="1:14" ht="12.75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1"/>
      <c r="M711" s="1"/>
      <c r="N711" s="1"/>
    </row>
    <row r="712" spans="1:14" ht="12.75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1"/>
      <c r="M712" s="1"/>
      <c r="N712" s="1"/>
    </row>
    <row r="713" spans="1:14" ht="12.75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1"/>
      <c r="M713" s="1"/>
      <c r="N713" s="1"/>
    </row>
    <row r="714" spans="1:14" ht="12.75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1"/>
      <c r="M714" s="1"/>
      <c r="N714" s="1"/>
    </row>
    <row r="715" spans="1:14" ht="12.75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1"/>
      <c r="M715" s="1"/>
      <c r="N715" s="1"/>
    </row>
    <row r="716" spans="1:14" ht="12.75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1"/>
      <c r="M716" s="1"/>
      <c r="N716" s="1"/>
    </row>
    <row r="717" spans="1:14" ht="12.75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1"/>
      <c r="M717" s="1"/>
      <c r="N717" s="1"/>
    </row>
    <row r="718" spans="1:14" ht="12.75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1"/>
      <c r="M718" s="1"/>
      <c r="N718" s="1"/>
    </row>
    <row r="719" spans="1:14" ht="12.75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1"/>
      <c r="M719" s="1"/>
      <c r="N719" s="1"/>
    </row>
    <row r="720" spans="1:14" ht="12.75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1"/>
      <c r="M720" s="1"/>
      <c r="N720" s="1"/>
    </row>
    <row r="721" spans="1:14" ht="12.75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1"/>
      <c r="M721" s="1"/>
      <c r="N721" s="1"/>
    </row>
    <row r="722" spans="1:14" ht="12.75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1"/>
      <c r="M722" s="1"/>
      <c r="N722" s="1"/>
    </row>
    <row r="723" spans="1:14" ht="12.75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1"/>
      <c r="M723" s="1"/>
      <c r="N723" s="1"/>
    </row>
    <row r="724" spans="1:14" ht="12.75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1"/>
      <c r="M724" s="1"/>
      <c r="N724" s="1"/>
    </row>
    <row r="725" spans="1:14" ht="12.75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1"/>
      <c r="M725" s="1"/>
      <c r="N725" s="1"/>
    </row>
    <row r="726" spans="1:14" ht="12.75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1"/>
      <c r="M726" s="1"/>
      <c r="N726" s="1"/>
    </row>
    <row r="727" spans="1:14" ht="12.75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1"/>
      <c r="M727" s="1"/>
      <c r="N727" s="1"/>
    </row>
    <row r="728" spans="1:14" ht="12.75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1"/>
      <c r="M728" s="1"/>
      <c r="N728" s="1"/>
    </row>
    <row r="729" spans="1:14" ht="12.75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1"/>
      <c r="M729" s="1"/>
      <c r="N729" s="1"/>
    </row>
    <row r="730" spans="1:14" ht="12.75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1"/>
      <c r="M730" s="1"/>
      <c r="N730" s="1"/>
    </row>
    <row r="731" spans="1:14" ht="12.75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1"/>
      <c r="M731" s="1"/>
      <c r="N731" s="1"/>
    </row>
    <row r="732" spans="1:14" ht="12.75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1"/>
      <c r="M732" s="1"/>
      <c r="N732" s="1"/>
    </row>
    <row r="733" spans="1:14" ht="12.75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1"/>
      <c r="M733" s="1"/>
      <c r="N733" s="1"/>
    </row>
    <row r="734" spans="1:14" ht="12.75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1"/>
      <c r="M734" s="1"/>
      <c r="N734" s="1"/>
    </row>
    <row r="735" spans="1:14" ht="12.75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1"/>
      <c r="M735" s="1"/>
      <c r="N735" s="1"/>
    </row>
    <row r="736" spans="1:14" ht="12.75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1"/>
      <c r="M736" s="1"/>
      <c r="N736" s="1"/>
    </row>
    <row r="737" spans="1:14" ht="12.75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1"/>
      <c r="M737" s="1"/>
      <c r="N737" s="1"/>
    </row>
    <row r="738" spans="1:14" ht="12.75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1"/>
      <c r="M738" s="1"/>
      <c r="N738" s="1"/>
    </row>
    <row r="739" spans="1:14" ht="12.75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1"/>
      <c r="M739" s="1"/>
      <c r="N739" s="1"/>
    </row>
    <row r="740" spans="1:14" ht="12.75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1"/>
      <c r="M740" s="1"/>
      <c r="N740" s="1"/>
    </row>
    <row r="741" spans="1:14" ht="12.75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1"/>
      <c r="M741" s="1"/>
      <c r="N741" s="1"/>
    </row>
    <row r="742" spans="1:14" ht="12.75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1"/>
      <c r="M742" s="1"/>
      <c r="N742" s="1"/>
    </row>
    <row r="743" spans="1:14" ht="12.75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1"/>
      <c r="M743" s="1"/>
      <c r="N743" s="1"/>
    </row>
    <row r="744" spans="1:14" ht="12.75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1"/>
      <c r="M744" s="1"/>
      <c r="N744" s="1"/>
    </row>
    <row r="745" spans="1:14" ht="12.75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1"/>
      <c r="M745" s="1"/>
      <c r="N745" s="1"/>
    </row>
    <row r="746" spans="1:14" ht="12.75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1"/>
      <c r="M746" s="1"/>
      <c r="N746" s="1"/>
    </row>
    <row r="747" spans="1:14" ht="12.75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1"/>
      <c r="M747" s="1"/>
      <c r="N747" s="1"/>
    </row>
    <row r="748" spans="1:14" ht="12.75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1"/>
      <c r="M748" s="1"/>
      <c r="N748" s="1"/>
    </row>
    <row r="749" spans="1:14" ht="12.75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1"/>
      <c r="M749" s="1"/>
      <c r="N749" s="1"/>
    </row>
    <row r="750" spans="1:14" ht="12.75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1"/>
      <c r="M750" s="1"/>
      <c r="N750" s="1"/>
    </row>
    <row r="751" spans="1:14" ht="12.75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1"/>
      <c r="M751" s="1"/>
      <c r="N751" s="1"/>
    </row>
    <row r="752" spans="1:14" ht="12.75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1"/>
      <c r="M752" s="1"/>
      <c r="N752" s="1"/>
    </row>
    <row r="753" spans="1:14" ht="12.75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1"/>
      <c r="M753" s="1"/>
      <c r="N753" s="1"/>
    </row>
    <row r="754" spans="1:14" ht="12.75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1"/>
      <c r="M754" s="1"/>
      <c r="N754" s="1"/>
    </row>
    <row r="755" spans="1:14" ht="12.75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1"/>
      <c r="M755" s="1"/>
      <c r="N755" s="1"/>
    </row>
    <row r="756" spans="1:14" ht="12.75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1"/>
      <c r="M756" s="1"/>
      <c r="N756" s="1"/>
    </row>
    <row r="757" spans="1:14" ht="12.75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1"/>
      <c r="M757" s="1"/>
      <c r="N757" s="1"/>
    </row>
    <row r="758" spans="1:14" ht="12.75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1"/>
      <c r="M758" s="1"/>
      <c r="N758" s="1"/>
    </row>
    <row r="759" spans="1:14" ht="12.75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1"/>
      <c r="M759" s="1"/>
      <c r="N759" s="1"/>
    </row>
    <row r="760" spans="1:14" ht="12.75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1"/>
      <c r="M760" s="1"/>
      <c r="N760" s="1"/>
    </row>
    <row r="761" spans="1:14" ht="12.75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1"/>
      <c r="M761" s="1"/>
      <c r="N761" s="1"/>
    </row>
    <row r="762" spans="1:14" ht="12.75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1"/>
      <c r="M762" s="1"/>
      <c r="N762" s="1"/>
    </row>
    <row r="763" spans="1:14" ht="12.75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1"/>
      <c r="M763" s="1"/>
      <c r="N763" s="1"/>
    </row>
    <row r="764" spans="1:14" ht="12.75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1"/>
      <c r="M764" s="1"/>
      <c r="N764" s="1"/>
    </row>
    <row r="765" spans="1:14" ht="12.75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1"/>
      <c r="M765" s="1"/>
      <c r="N765" s="1"/>
    </row>
    <row r="766" spans="1:14" ht="12.75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1"/>
      <c r="M766" s="1"/>
      <c r="N766" s="1"/>
    </row>
    <row r="767" spans="1:14" ht="12.75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1"/>
      <c r="M767" s="1"/>
      <c r="N767" s="1"/>
    </row>
    <row r="768" spans="1:14" ht="12.75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1"/>
      <c r="M768" s="1"/>
      <c r="N768" s="1"/>
    </row>
    <row r="769" spans="1:14" ht="12.75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1"/>
      <c r="M769" s="1"/>
      <c r="N769" s="1"/>
    </row>
    <row r="770" spans="1:14" ht="12.75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1"/>
      <c r="M770" s="1"/>
      <c r="N770" s="1"/>
    </row>
    <row r="771" spans="1:14" ht="12.75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1"/>
      <c r="M771" s="1"/>
      <c r="N771" s="1"/>
    </row>
    <row r="772" spans="1:14" ht="12.75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1"/>
      <c r="M772" s="1"/>
      <c r="N772" s="1"/>
    </row>
    <row r="773" spans="1:14" ht="12.75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1"/>
      <c r="M773" s="1"/>
      <c r="N773" s="1"/>
    </row>
    <row r="774" spans="1:14" ht="12.75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1"/>
      <c r="M774" s="1"/>
      <c r="N774" s="1"/>
    </row>
    <row r="775" spans="1:14" ht="12.75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1"/>
      <c r="M775" s="1"/>
      <c r="N775" s="1"/>
    </row>
    <row r="776" spans="1:14" ht="12.75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1"/>
      <c r="M776" s="1"/>
      <c r="N776" s="1"/>
    </row>
    <row r="777" spans="1:14" ht="12.75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1"/>
      <c r="M777" s="1"/>
      <c r="N777" s="1"/>
    </row>
    <row r="778" spans="1:14" ht="12.75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1"/>
      <c r="M778" s="1"/>
      <c r="N778" s="1"/>
    </row>
    <row r="779" spans="1:14" ht="12.75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1"/>
      <c r="M779" s="1"/>
      <c r="N779" s="1"/>
    </row>
    <row r="780" spans="1:14" ht="12.75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1"/>
      <c r="M780" s="1"/>
      <c r="N780" s="1"/>
    </row>
    <row r="781" spans="1:14" ht="12.75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1"/>
      <c r="M781" s="1"/>
      <c r="N781" s="1"/>
    </row>
    <row r="782" spans="1:14" ht="12.75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1"/>
      <c r="M782" s="1"/>
      <c r="N782" s="1"/>
    </row>
    <row r="783" spans="1:14" ht="12.75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1"/>
      <c r="M783" s="1"/>
      <c r="N783" s="1"/>
    </row>
    <row r="784" spans="1:14" ht="12.75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1"/>
      <c r="M784" s="1"/>
      <c r="N784" s="1"/>
    </row>
    <row r="785" spans="1:14" ht="12.75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1"/>
      <c r="M785" s="1"/>
      <c r="N785" s="1"/>
    </row>
    <row r="786" spans="1:14" ht="12.75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1"/>
      <c r="M786" s="1"/>
      <c r="N786" s="1"/>
    </row>
    <row r="787" spans="1:14" ht="12.75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1"/>
      <c r="M787" s="1"/>
      <c r="N787" s="1"/>
    </row>
    <row r="788" spans="1:14" ht="12.75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1"/>
      <c r="M788" s="1"/>
      <c r="N788" s="1"/>
    </row>
    <row r="789" spans="1:14" ht="12.75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1"/>
      <c r="M789" s="1"/>
      <c r="N789" s="1"/>
    </row>
    <row r="790" spans="1:14" ht="12.75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1"/>
      <c r="M790" s="1"/>
      <c r="N790" s="1"/>
    </row>
    <row r="791" spans="1:14" ht="12.75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1"/>
      <c r="M791" s="1"/>
      <c r="N791" s="1"/>
    </row>
    <row r="792" spans="1:14" ht="12.75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1"/>
      <c r="M792" s="1"/>
      <c r="N792" s="1"/>
    </row>
    <row r="793" spans="1:14" ht="12.75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1"/>
      <c r="M793" s="1"/>
      <c r="N793" s="1"/>
    </row>
    <row r="794" spans="1:14" ht="12.75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1"/>
      <c r="M794" s="1"/>
      <c r="N794" s="1"/>
    </row>
    <row r="795" spans="1:14" ht="12.75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1"/>
      <c r="M795" s="1"/>
      <c r="N795" s="1"/>
    </row>
    <row r="796" spans="1:14" ht="12.75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1"/>
      <c r="M796" s="1"/>
      <c r="N796" s="1"/>
    </row>
    <row r="797" spans="1:14" ht="12.75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1"/>
      <c r="M797" s="1"/>
      <c r="N797" s="1"/>
    </row>
    <row r="798" spans="1:14" ht="12.75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1"/>
      <c r="M798" s="1"/>
      <c r="N798" s="1"/>
    </row>
    <row r="799" spans="1:14" ht="12.75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1"/>
      <c r="M799" s="1"/>
      <c r="N799" s="1"/>
    </row>
    <row r="800" spans="1:14" ht="12.75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1"/>
      <c r="M800" s="1"/>
      <c r="N800" s="1"/>
    </row>
    <row r="801" spans="1:14" ht="12.75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1"/>
      <c r="M801" s="1"/>
      <c r="N801" s="1"/>
    </row>
    <row r="802" spans="1:14" ht="12.75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1"/>
      <c r="M802" s="1"/>
      <c r="N802" s="1"/>
    </row>
    <row r="803" spans="1:14" ht="12.75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1"/>
      <c r="M803" s="1"/>
      <c r="N803" s="1"/>
    </row>
    <row r="804" spans="1:14" ht="12.75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1"/>
      <c r="M804" s="1"/>
      <c r="N804" s="1"/>
    </row>
    <row r="805" spans="1:14" ht="12.75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1"/>
      <c r="M805" s="1"/>
      <c r="N805" s="1"/>
    </row>
    <row r="806" spans="1:14" ht="12.75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1"/>
      <c r="M806" s="1"/>
      <c r="N806" s="1"/>
    </row>
    <row r="807" spans="1:14" ht="12.75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1"/>
      <c r="M807" s="1"/>
      <c r="N807" s="1"/>
    </row>
    <row r="808" spans="1:14" ht="12.75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1"/>
      <c r="M808" s="1"/>
      <c r="N808" s="1"/>
    </row>
    <row r="809" spans="1:14" ht="12.75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1"/>
      <c r="M809" s="1"/>
      <c r="N809" s="1"/>
    </row>
    <row r="810" spans="1:14" ht="12.75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1"/>
      <c r="M810" s="1"/>
      <c r="N810" s="1"/>
    </row>
    <row r="811" spans="1:14" ht="12.75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1"/>
      <c r="M811" s="1"/>
      <c r="N811" s="1"/>
    </row>
    <row r="812" spans="1:14" ht="12.75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1"/>
      <c r="M812" s="1"/>
      <c r="N812" s="1"/>
    </row>
    <row r="813" spans="1:14" ht="12.75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1"/>
      <c r="M813" s="1"/>
      <c r="N813" s="1"/>
    </row>
    <row r="814" spans="1:14" ht="12.75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1"/>
      <c r="M814" s="1"/>
      <c r="N814" s="1"/>
    </row>
    <row r="815" spans="1:14" ht="12.75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1"/>
      <c r="M815" s="1"/>
      <c r="N815" s="1"/>
    </row>
    <row r="816" spans="1:14" ht="12.75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1"/>
      <c r="M816" s="1"/>
      <c r="N816" s="1"/>
    </row>
    <row r="817" spans="1:14" ht="12.75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1"/>
      <c r="M817" s="1"/>
      <c r="N817" s="1"/>
    </row>
    <row r="818" spans="1:14" ht="12.75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1"/>
      <c r="M818" s="1"/>
      <c r="N818" s="1"/>
    </row>
    <row r="819" spans="1:14" ht="12.75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1"/>
      <c r="M819" s="1"/>
      <c r="N819" s="1"/>
    </row>
    <row r="820" spans="1:14" ht="12.75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1"/>
      <c r="M820" s="1"/>
      <c r="N820" s="1"/>
    </row>
    <row r="821" spans="1:14" ht="12.75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1"/>
      <c r="M821" s="1"/>
      <c r="N821" s="1"/>
    </row>
    <row r="822" spans="1:14" ht="12.75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1"/>
      <c r="M822" s="1"/>
      <c r="N822" s="1"/>
    </row>
    <row r="823" spans="1:14" ht="12.75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1"/>
      <c r="M823" s="1"/>
      <c r="N823" s="1"/>
    </row>
    <row r="824" spans="1:14" ht="12.75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1"/>
      <c r="M824" s="1"/>
      <c r="N824" s="1"/>
    </row>
    <row r="825" spans="1:14" ht="12.75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1"/>
      <c r="M825" s="1"/>
      <c r="N825" s="1"/>
    </row>
    <row r="826" spans="1:14" ht="12.75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1"/>
      <c r="M826" s="1"/>
      <c r="N826" s="1"/>
    </row>
    <row r="827" spans="1:14" ht="12.75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1"/>
      <c r="M827" s="1"/>
      <c r="N827" s="1"/>
    </row>
    <row r="828" spans="1:14" ht="12.75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1"/>
      <c r="M828" s="1"/>
      <c r="N828" s="1"/>
    </row>
    <row r="829" spans="1:14" ht="12.75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1"/>
      <c r="M829" s="1"/>
      <c r="N829" s="1"/>
    </row>
    <row r="830" spans="1:14" ht="12.75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1"/>
      <c r="M830" s="1"/>
      <c r="N830" s="1"/>
    </row>
    <row r="831" spans="1:14" ht="12.75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1"/>
      <c r="M831" s="1"/>
      <c r="N831" s="1"/>
    </row>
    <row r="832" spans="1:14" ht="12.75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1"/>
      <c r="M832" s="1"/>
      <c r="N832" s="1"/>
    </row>
    <row r="833" spans="1:14" ht="12.75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1"/>
      <c r="M833" s="1"/>
      <c r="N833" s="1"/>
    </row>
    <row r="834" spans="1:14" ht="12.75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1"/>
      <c r="M834" s="1"/>
      <c r="N834" s="1"/>
    </row>
    <row r="835" spans="1:14" ht="12.75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1"/>
      <c r="M835" s="1"/>
      <c r="N835" s="1"/>
    </row>
    <row r="836" spans="1:14" ht="12.75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1"/>
      <c r="M836" s="1"/>
      <c r="N836" s="1"/>
    </row>
    <row r="837" spans="1:14" ht="12.75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1"/>
      <c r="M837" s="1"/>
      <c r="N837" s="1"/>
    </row>
    <row r="838" spans="1:14" ht="12.75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1"/>
      <c r="M838" s="1"/>
      <c r="N838" s="1"/>
    </row>
    <row r="839" spans="1:14" ht="12.75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1"/>
      <c r="M839" s="1"/>
      <c r="N839" s="1"/>
    </row>
    <row r="840" spans="1:14" ht="12.75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1"/>
      <c r="M840" s="1"/>
      <c r="N840" s="1"/>
    </row>
    <row r="841" spans="1:14" ht="12.75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1"/>
      <c r="M841" s="1"/>
      <c r="N841" s="1"/>
    </row>
    <row r="842" spans="1:14" ht="12.75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1"/>
      <c r="M842" s="1"/>
      <c r="N842" s="1"/>
    </row>
    <row r="843" spans="1:14" ht="12.75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1"/>
      <c r="M843" s="1"/>
      <c r="N843" s="1"/>
    </row>
    <row r="844" spans="1:14" ht="12.75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1"/>
      <c r="M844" s="1"/>
      <c r="N844" s="1"/>
    </row>
    <row r="845" spans="1:14" ht="12.75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1"/>
      <c r="M845" s="1"/>
      <c r="N845" s="1"/>
    </row>
    <row r="846" spans="1:14" ht="12.75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1"/>
      <c r="M846" s="1"/>
      <c r="N846" s="1"/>
    </row>
    <row r="847" spans="1:14" ht="12.75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1"/>
      <c r="M847" s="1"/>
      <c r="N847" s="1"/>
    </row>
    <row r="848" spans="1:14" ht="12.75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1"/>
      <c r="M848" s="1"/>
      <c r="N848" s="1"/>
    </row>
    <row r="849" spans="1:14" ht="12.75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1"/>
      <c r="M849" s="1"/>
      <c r="N849" s="1"/>
    </row>
    <row r="850" spans="1:14" ht="12.75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1"/>
      <c r="M850" s="1"/>
      <c r="N850" s="1"/>
    </row>
    <row r="851" spans="1:14" ht="12.75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1"/>
      <c r="M851" s="1"/>
      <c r="N851" s="1"/>
    </row>
    <row r="852" spans="1:14" ht="12.75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1"/>
      <c r="M852" s="1"/>
      <c r="N852" s="1"/>
    </row>
    <row r="853" spans="1:14" ht="12.75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1"/>
      <c r="M853" s="1"/>
      <c r="N853" s="1"/>
    </row>
    <row r="854" spans="1:14" ht="12.75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1"/>
      <c r="M854" s="1"/>
      <c r="N854" s="1"/>
    </row>
    <row r="855" spans="1:14" ht="12.75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1"/>
      <c r="M855" s="1"/>
      <c r="N855" s="1"/>
    </row>
    <row r="856" spans="1:14" ht="12.75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1"/>
      <c r="M856" s="1"/>
      <c r="N856" s="1"/>
    </row>
    <row r="857" spans="1:14" ht="12.75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1"/>
      <c r="M857" s="1"/>
      <c r="N857" s="1"/>
    </row>
    <row r="858" spans="1:14" ht="12.75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1"/>
      <c r="M858" s="1"/>
      <c r="N858" s="1"/>
    </row>
    <row r="859" spans="1:14" ht="12.75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1"/>
      <c r="M859" s="1"/>
      <c r="N859" s="1"/>
    </row>
    <row r="860" spans="1:14" ht="12.75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1"/>
      <c r="M860" s="1"/>
      <c r="N860" s="1"/>
    </row>
    <row r="861" spans="1:14" ht="12.75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1"/>
      <c r="M861" s="1"/>
      <c r="N861" s="1"/>
    </row>
    <row r="862" spans="1:14" ht="12.75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1"/>
      <c r="M862" s="1"/>
      <c r="N862" s="1"/>
    </row>
    <row r="863" spans="1:14" ht="12.75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1"/>
      <c r="M863" s="1"/>
      <c r="N863" s="1"/>
    </row>
    <row r="864" spans="1:14" ht="12.75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1"/>
      <c r="M864" s="1"/>
      <c r="N864" s="1"/>
    </row>
    <row r="865" spans="1:14" ht="12.75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1"/>
      <c r="M865" s="1"/>
      <c r="N865" s="1"/>
    </row>
    <row r="866" spans="1:14" ht="12.75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1"/>
      <c r="M866" s="1"/>
      <c r="N866" s="1"/>
    </row>
    <row r="867" spans="1:14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1:14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1:14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1:14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1:14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1:14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1:14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1:14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1:14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1:14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1:14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</row>
    <row r="972" spans="1:14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</row>
    <row r="973" spans="1:14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spans="1:14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</row>
    <row r="975" spans="1:14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</row>
    <row r="976" spans="1:14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</row>
    <row r="977" spans="1:14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</row>
    <row r="978" spans="1:14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</row>
    <row r="979" spans="1:14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</row>
    <row r="980" spans="1:14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</row>
    <row r="981" spans="1:14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</row>
    <row r="982" spans="1:14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</row>
    <row r="983" spans="1:14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</row>
    <row r="984" spans="1:14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</row>
    <row r="985" spans="1:14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</row>
    <row r="986" spans="1:14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</row>
    <row r="987" spans="1:14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</row>
    <row r="988" spans="1:14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</row>
    <row r="989" spans="1:14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</row>
    <row r="990" spans="1:14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</row>
    <row r="991" spans="1:14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</row>
    <row r="992" spans="1:14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</row>
    <row r="993" spans="1:14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</row>
    <row r="994" spans="1:14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</row>
    <row r="995" spans="1:14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</row>
    <row r="996" spans="1:14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</row>
    <row r="997" spans="1:14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</row>
    <row r="998" spans="1:14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</row>
    <row r="999" spans="1:14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</row>
  </sheetData>
  <mergeCells count="177">
    <mergeCell ref="D152:D153"/>
    <mergeCell ref="G163:G164"/>
    <mergeCell ref="H163:H164"/>
    <mergeCell ref="I163:I164"/>
    <mergeCell ref="J163:J164"/>
    <mergeCell ref="K163:K164"/>
    <mergeCell ref="A10:C10"/>
    <mergeCell ref="A3:B3"/>
    <mergeCell ref="A4:B4"/>
    <mergeCell ref="A5:B5"/>
    <mergeCell ref="A6:B6"/>
    <mergeCell ref="A7:B7"/>
    <mergeCell ref="A8:B8"/>
    <mergeCell ref="C199:C200"/>
    <mergeCell ref="D199:D200"/>
    <mergeCell ref="L190:M190"/>
    <mergeCell ref="K190:K191"/>
    <mergeCell ref="G190:G191"/>
    <mergeCell ref="H190:H191"/>
    <mergeCell ref="I190:I191"/>
    <mergeCell ref="J190:J191"/>
    <mergeCell ref="E163:E164"/>
    <mergeCell ref="F163:F164"/>
    <mergeCell ref="A188:K188"/>
    <mergeCell ref="A190:A191"/>
    <mergeCell ref="B190:B191"/>
    <mergeCell ref="C190:C191"/>
    <mergeCell ref="D190:D191"/>
    <mergeCell ref="A163:A164"/>
    <mergeCell ref="B163:B164"/>
    <mergeCell ref="C163:C164"/>
    <mergeCell ref="D163:D164"/>
    <mergeCell ref="G46:G47"/>
    <mergeCell ref="H46:H47"/>
    <mergeCell ref="I46:I47"/>
    <mergeCell ref="J46:J47"/>
    <mergeCell ref="K46:K47"/>
    <mergeCell ref="G55:G56"/>
    <mergeCell ref="H55:H56"/>
    <mergeCell ref="I55:I56"/>
    <mergeCell ref="L242:M242"/>
    <mergeCell ref="K242:K243"/>
    <mergeCell ref="G242:G243"/>
    <mergeCell ref="H242:H243"/>
    <mergeCell ref="I242:I243"/>
    <mergeCell ref="J242:J243"/>
    <mergeCell ref="A240:K240"/>
    <mergeCell ref="A242:A243"/>
    <mergeCell ref="B242:B243"/>
    <mergeCell ref="C242:C243"/>
    <mergeCell ref="D242:D243"/>
    <mergeCell ref="L199:M199"/>
    <mergeCell ref="K199:K200"/>
    <mergeCell ref="G199:G200"/>
    <mergeCell ref="H199:H200"/>
    <mergeCell ref="I199:I200"/>
    <mergeCell ref="E242:E243"/>
    <mergeCell ref="F242:F243"/>
    <mergeCell ref="G105:G106"/>
    <mergeCell ref="H105:H106"/>
    <mergeCell ref="I105:I106"/>
    <mergeCell ref="G116:G117"/>
    <mergeCell ref="H116:H117"/>
    <mergeCell ref="I116:I117"/>
    <mergeCell ref="G134:G135"/>
    <mergeCell ref="H134:H135"/>
    <mergeCell ref="I134:I135"/>
    <mergeCell ref="G152:G153"/>
    <mergeCell ref="H152:H153"/>
    <mergeCell ref="I152:I153"/>
    <mergeCell ref="A150:K150"/>
    <mergeCell ref="A152:A153"/>
    <mergeCell ref="E199:E200"/>
    <mergeCell ref="F199:F200"/>
    <mergeCell ref="J199:J200"/>
    <mergeCell ref="E190:E191"/>
    <mergeCell ref="F190:F191"/>
    <mergeCell ref="A197:K197"/>
    <mergeCell ref="A199:A200"/>
    <mergeCell ref="B199:B200"/>
    <mergeCell ref="G19:G20"/>
    <mergeCell ref="H19:H20"/>
    <mergeCell ref="I19:I20"/>
    <mergeCell ref="J19:J20"/>
    <mergeCell ref="K19:K20"/>
    <mergeCell ref="L19:M19"/>
    <mergeCell ref="B76:B77"/>
    <mergeCell ref="C76:C77"/>
    <mergeCell ref="D76:D77"/>
    <mergeCell ref="E76:E77"/>
    <mergeCell ref="F76:F77"/>
    <mergeCell ref="G76:G77"/>
    <mergeCell ref="H76:H77"/>
    <mergeCell ref="I76:I77"/>
    <mergeCell ref="A44:K44"/>
    <mergeCell ref="B46:B47"/>
    <mergeCell ref="C46:C47"/>
    <mergeCell ref="D46:D47"/>
    <mergeCell ref="E46:E47"/>
    <mergeCell ref="F46:F47"/>
    <mergeCell ref="A53:K53"/>
    <mergeCell ref="A46:A47"/>
    <mergeCell ref="A55:A56"/>
    <mergeCell ref="B55:B56"/>
    <mergeCell ref="L76:M76"/>
    <mergeCell ref="L46:M46"/>
    <mergeCell ref="L55:M55"/>
    <mergeCell ref="L35:M35"/>
    <mergeCell ref="A1:K1"/>
    <mergeCell ref="A17:K17"/>
    <mergeCell ref="B19:B20"/>
    <mergeCell ref="C19:C20"/>
    <mergeCell ref="D19:D20"/>
    <mergeCell ref="E19:E20"/>
    <mergeCell ref="A33:K33"/>
    <mergeCell ref="G35:G36"/>
    <mergeCell ref="H35:H36"/>
    <mergeCell ref="I35:I36"/>
    <mergeCell ref="J35:J36"/>
    <mergeCell ref="K35:K36"/>
    <mergeCell ref="A19:A20"/>
    <mergeCell ref="A35:A36"/>
    <mergeCell ref="B35:B36"/>
    <mergeCell ref="C35:C36"/>
    <mergeCell ref="D35:D36"/>
    <mergeCell ref="E35:E36"/>
    <mergeCell ref="F35:F36"/>
    <mergeCell ref="F19:F20"/>
    <mergeCell ref="J76:J77"/>
    <mergeCell ref="K76:K77"/>
    <mergeCell ref="A103:K103"/>
    <mergeCell ref="A105:A106"/>
    <mergeCell ref="B105:B106"/>
    <mergeCell ref="C105:C106"/>
    <mergeCell ref="D105:D106"/>
    <mergeCell ref="J55:J56"/>
    <mergeCell ref="K55:K56"/>
    <mergeCell ref="A74:K74"/>
    <mergeCell ref="A76:A77"/>
    <mergeCell ref="C55:C56"/>
    <mergeCell ref="D55:D56"/>
    <mergeCell ref="E55:E56"/>
    <mergeCell ref="F55:F56"/>
    <mergeCell ref="E105:E106"/>
    <mergeCell ref="F105:F106"/>
    <mergeCell ref="A114:K114"/>
    <mergeCell ref="A116:A117"/>
    <mergeCell ref="B116:B117"/>
    <mergeCell ref="C116:C117"/>
    <mergeCell ref="D116:D117"/>
    <mergeCell ref="L105:M105"/>
    <mergeCell ref="K105:K106"/>
    <mergeCell ref="J105:J106"/>
    <mergeCell ref="L152:M152"/>
    <mergeCell ref="L163:M163"/>
    <mergeCell ref="K152:K153"/>
    <mergeCell ref="L134:M134"/>
    <mergeCell ref="K134:K135"/>
    <mergeCell ref="J134:J135"/>
    <mergeCell ref="E116:E117"/>
    <mergeCell ref="F116:F117"/>
    <mergeCell ref="A132:K132"/>
    <mergeCell ref="A134:A135"/>
    <mergeCell ref="B134:B135"/>
    <mergeCell ref="C134:C135"/>
    <mergeCell ref="D134:D135"/>
    <mergeCell ref="E134:E135"/>
    <mergeCell ref="F134:F135"/>
    <mergeCell ref="L116:M116"/>
    <mergeCell ref="K116:K117"/>
    <mergeCell ref="J116:J117"/>
    <mergeCell ref="E152:E153"/>
    <mergeCell ref="F152:F153"/>
    <mergeCell ref="A161:K161"/>
    <mergeCell ref="J152:J153"/>
    <mergeCell ref="B152:B153"/>
    <mergeCell ref="C152:C153"/>
  </mergeCells>
  <printOptions horizontalCentered="1" gridLines="1"/>
  <pageMargins left="0.7" right="0.7" top="0.75" bottom="0.75" header="0" footer="0"/>
  <pageSetup paperSize="9" fitToHeight="0" pageOrder="overThenDown" orientation="landscape" cellComments="atEn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Geral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 de Oliveira Santos</dc:creator>
  <cp:lastModifiedBy>Bruna de Oliveira Santos</cp:lastModifiedBy>
  <dcterms:created xsi:type="dcterms:W3CDTF">2026-02-06T17:13:07Z</dcterms:created>
  <dcterms:modified xsi:type="dcterms:W3CDTF">2026-02-06T17:13:36Z</dcterms:modified>
</cp:coreProperties>
</file>